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-PLE" r:id="rId3" sheetId="1"/>
    <sheet name="CFF - PLE" r:id="rId4" sheetId="2"/>
  </sheets>
</workbook>
</file>

<file path=xl/sharedStrings.xml><?xml version="1.0" encoding="utf-8"?>
<sst xmlns="http://schemas.openxmlformats.org/spreadsheetml/2006/main" count="544" uniqueCount="142">
  <si>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</si>
  <si>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</si>
  <si>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</si>
  <si>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</si>
  <si>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</si>
  <si>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</si>
  <si>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</si>
  <si>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</si>
  <si>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</si>
  <si>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</si>
  <si>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</si>
  <si>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</si>
  <si>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</si>
  <si>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</si>
  <si>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</si>
  <si>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</si>
  <si>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</si>
  <si>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</si>
  <si>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</si>
  <si>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</si>
  <si>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</si>
  <si>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</si>
  <si>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</si>
  <si>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</si>
  <si>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</si>
  <si>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</si>
  <si>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</si>
  <si>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</si>
  <si>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</si>
  <si>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REFORMA CRAS</t>
  </si>
  <si>
    <t>2</t>
  </si>
  <si>
    <t>ALVENARIA</t>
  </si>
  <si>
    <t>2.1</t>
  </si>
  <si>
    <t>103361</t>
  </si>
  <si>
    <t>ALVENARIA DE VEDAÇÃO DE BLOCOS CERÂMICOS FURADOS NA HORIZONTAL DE 14X19X29 CM (ESPESSURA 14 CM) E ARGAMASSA DE ASSENTAMENTO COM PREPARO MANUAL. AF_12/2021</t>
  </si>
  <si>
    <t>2.2</t>
  </si>
  <si>
    <t>105033</t>
  </si>
  <si>
    <t>CINTA DE AMARRAÇÃO DE ALVENARIA MOLDADA IN LOCO COM UTILIZAÇÃO DE BLOCOS CANALETA, ESPESSURA DE *15* CM. AF_03/2024</t>
  </si>
  <si>
    <t>M</t>
  </si>
  <si>
    <t>2.3</t>
  </si>
  <si>
    <t>92762</t>
  </si>
  <si>
    <t>ARMAÇÃO DE PILAR OU VIGA DE ESTRUTURA CONVENCIONAL DE CONCRETO ARMADO UTILIZANDO AÇO CA-50 DE 10,0 MM - MONTAGEM. AF_06/2022</t>
  </si>
  <si>
    <t>KG</t>
  </si>
  <si>
    <t>2.4</t>
  </si>
  <si>
    <t>94965</t>
  </si>
  <si>
    <t>CONCRETO FCK = 25MPA, TRAÇO 1:2,3:2,7 (EM MASSA SECA DE CIMENTO/ AREIA MÉDIA/ BRITA 1) - PREPARO MECÂNICO COM BETONEIRA 400 L. AF_05/2021</t>
  </si>
  <si>
    <t>M3</t>
  </si>
  <si>
    <t>3</t>
  </si>
  <si>
    <t>COBERTURA</t>
  </si>
  <si>
    <t>3.1</t>
  </si>
  <si>
    <t>92543</t>
  </si>
  <si>
    <t>TRAMA DE MADEIRA COMPOSTA POR TERÇAS PARA TELHADOS DE ATÉ 2 ÁGUAS PARA TELHA ONDULADA DE FIBROCIMENTO, METÁLICA, PLÁSTICA OU TERMOACÚSTICA, INCLUSO TRANSPORTE VERTICAL. AF_07/2019</t>
  </si>
  <si>
    <t>3.2</t>
  </si>
  <si>
    <t>94216</t>
  </si>
  <si>
    <t>TELHAMENTO COM TELHA METÁLICA TERMOACÚSTICA E = 30 MM, COM ATÉ 2 ÁGUAS, INCLUSO IÇAMENTO. AF_07/2019</t>
  </si>
  <si>
    <t>3.3</t>
  </si>
  <si>
    <t>94227</t>
  </si>
  <si>
    <t>CALHA EM CHAPA DE AÇO GALVANIZADO NÚMERO 24, DESENVOLVIMENTO DE 33 CM, INCLUSO TRANSPORTE VERTICAL. AF_07/2019</t>
  </si>
  <si>
    <t>3.4</t>
  </si>
  <si>
    <t>94231</t>
  </si>
  <si>
    <t>RUFO EM CHAPA DE AÇO GALVANIZADO NÚMERO 24, CORTE DE 25 CM, INCLUSO TRANSPORTE VERTICAL. AF_07/2019</t>
  </si>
  <si>
    <t>4</t>
  </si>
  <si>
    <t>INSTALAÇÕES ELÉTRICAS</t>
  </si>
  <si>
    <t>4.1</t>
  </si>
  <si>
    <t>91835</t>
  </si>
  <si>
    <t>ELETRODUTO FLEXÍVEL CORRUGADO REFORÇADO, PVC, DN 25 MM (3/4"), PARA CIRCUITOS TERMINAIS, INSTALADO EM FORRO - FORNECIMENTO E INSTALAÇÃO. AF_03/2023</t>
  </si>
  <si>
    <t>4.2</t>
  </si>
  <si>
    <t>91855</t>
  </si>
  <si>
    <t>ELETRODUTO FLEXÍVEL CORRUGADO REFORÇADO, PVC, DN 25 MM (3/4"), PARA CIRCUITOS TERMINAIS, INSTALADO EM PAREDE - FORNECIMENTO E INSTALAÇÃO. AF_03/2023</t>
  </si>
  <si>
    <t>4.3</t>
  </si>
  <si>
    <t>91992</t>
  </si>
  <si>
    <t>TOMADA ALTA DE EMBUTIR (1 MÓDULO), 2P+T 10 A, INCLUINDO SUPORTE E PLACA - FORNECIMENTO E INSTALAÇÃO. AF_03/2023</t>
  </si>
  <si>
    <t>UN</t>
  </si>
  <si>
    <t>4.4</t>
  </si>
  <si>
    <t>91927</t>
  </si>
  <si>
    <t>CABO DE COBRE FLEXÍVEL ISOLADO, 2,5 MM², ANTI-CHAMA 0,6/1,0 KV, PARA CIRCUITOS TERMINAIS - FORNECIMENTO E INSTALAÇÃO. AF_03/2023</t>
  </si>
  <si>
    <t>4.5</t>
  </si>
  <si>
    <t>91840</t>
  </si>
  <si>
    <t>ELETRODUTO FLEXÍVEL CORRUGADO, PEAD, DN 40 MM (1 1/4"), PARA CIRCUITOS TERMINAIS, INSTALADO EM FORRO - FORNECIMENTO E INSTALAÇÃO. AF_03/2023</t>
  </si>
  <si>
    <t>4.6</t>
  </si>
  <si>
    <t>92000</t>
  </si>
  <si>
    <t>TOMADA BAIXA DE EMBUTIR (1 MÓDULO), 2P+T 10 A, INCLUINDO SUPORTE E PLACA - FORNECIMENTO E INSTALAÇÃO. AF_03/2023</t>
  </si>
  <si>
    <t>4.7</t>
  </si>
  <si>
    <t>91996</t>
  </si>
  <si>
    <t>TOMADA MÉDIA DE EMBUTIR (1 MÓDULO), 2P+T 10 A, INCLUINDO SUPORTE E PLACA - FORNECIMENTO E INSTALAÇÃO. AF_03/2023</t>
  </si>
  <si>
    <t>4.8</t>
  </si>
  <si>
    <t>92023</t>
  </si>
  <si>
    <t>INTERRUPTOR SIMPLES (1 MÓDULO) COM 1 TOMADA DE EMBUTIR 2P+T 10 A, INCLUINDO SUPORTE E PLACA - FORNECIMENTO E INSTALAÇÃO. AF_03/2023</t>
  </si>
  <si>
    <t>4.9</t>
  </si>
  <si>
    <t>91953</t>
  </si>
  <si>
    <t>INTERRUPTOR SIMPLES (1 MÓDULO), 10A/250V, INCLUINDO SUPORTE E PLACA - FORNECIMENTO E INSTALAÇÃO. AF_03/2023</t>
  </si>
  <si>
    <t>4.10</t>
  </si>
  <si>
    <t>103782</t>
  </si>
  <si>
    <t>LUMINÁRIA TIPO PLAFON CIRCULAR, DE SOBREPOR, COM LED DE 12/13 W - FORNECIMENTO E INSTALAÇÃO. AF_09/2024</t>
  </si>
  <si>
    <t>4.11</t>
  </si>
  <si>
    <t>93664</t>
  </si>
  <si>
    <t>DISJUNTOR BIPOLAR TIPO DIN, CORRENTE NOMINAL DE 32A - FORNECIMENTO E INSTALAÇÃO. AF_10/2020</t>
  </si>
  <si>
    <t>4.12</t>
  </si>
  <si>
    <t>93666</t>
  </si>
  <si>
    <t>DISJUNTOR BIPOLAR TIPO DIN, CORRENTE NOMINAL DE 50A - FORNECIMENTO E INSTALAÇÃO. AF_10/2020</t>
  </si>
  <si>
    <t>4.13</t>
  </si>
  <si>
    <t>101875</t>
  </si>
  <si>
    <t>QUADRO DE DISTRIBUIÇÃO DE ENERGIA EM CHAPA DE AÇO GALVANIZADO, DE EMBUTIR, COM BARRAMENTO TRIFÁSICO, PARA 12 DISJUNTORES DIN 100A - FORNECIMENTO E INSTALAÇÃO. AF_10/2020</t>
  </si>
  <si>
    <t>5</t>
  </si>
  <si>
    <t>REVESTIMENTO PAREDES INTERNAS E EXTERNAS</t>
  </si>
  <si>
    <t>5.1</t>
  </si>
  <si>
    <t>87879</t>
  </si>
  <si>
    <t>CHAPISCO APLICADO EM ALVENARIAS E ESTRUTURAS DE CONCRETO INTERNAS, COM COLHER DE PEDREIRO. ARGAMASSA TRAÇO 1:3 COM PREPARO EM BETONEIRA 400L. AF_10/2022</t>
  </si>
  <si>
    <t>5.2</t>
  </si>
  <si>
    <t>87547</t>
  </si>
  <si>
    <t>MASSA ÚNICA, EM ARGAMASSA TRAÇO 1:2:8, PREPARO MECÂNICO, APLICADA MANUALMENTE EM PAREDES INTERNAS DE AMBIENTES COM ÁREA ENTRE 5M² E 10M², E = 10MM, COM TALISCAS. AF_03/2024</t>
  </si>
  <si>
    <t>6</t>
  </si>
  <si>
    <t>TETO</t>
  </si>
  <si>
    <t>6.1</t>
  </si>
  <si>
    <t>96486</t>
  </si>
  <si>
    <t>FORRO EM RÉGUAS DE PVC, LISO, PARA AMBIENTES COMERCIAIS, INCLUSIVE ESTRUTURA BIDIRECIONAL DE FIXAÇÃO. AF_08/2023_PS</t>
  </si>
  <si>
    <t>7</t>
  </si>
  <si>
    <t>PINTURA</t>
  </si>
  <si>
    <t>7.1</t>
  </si>
  <si>
    <t>88485</t>
  </si>
  <si>
    <t>FUNDO SELADOR ACRÍLICO, APLICAÇÃO MANUAL EM PAREDE, UMA DEMÃO. AF_04/2023</t>
  </si>
  <si>
    <t>7.2</t>
  </si>
  <si>
    <t>88489</t>
  </si>
  <si>
    <t>PINTURA LÁTEX ACRÍLICA PREMIUM, APLICAÇÃO MANUAL EM PAREDES, DUAS DEMÃOS. AF_04/2023</t>
  </si>
  <si>
    <t>8</t>
  </si>
  <si>
    <t>FACHADA</t>
  </si>
  <si>
    <t>8.1</t>
  </si>
  <si>
    <t>100702</t>
  </si>
  <si>
    <t>PORTA DE CORRER DE ALUMÍNIO, COM DUAS FOLHAS PARA VIDRO, INCLUSO VIDRO LISO INCOLOR, FECHADURA E PUXADOR, SEM ALIZAR. AF_12/2019</t>
  </si>
  <si>
    <t>8.2</t>
  </si>
  <si>
    <t>Cotação</t>
  </si>
  <si>
    <t>02</t>
  </si>
  <si>
    <t>PORTA SISTEMA REIKI EM VIDRO</t>
  </si>
  <si>
    <t>8.3</t>
  </si>
  <si>
    <t>01</t>
  </si>
  <si>
    <t>PLACA EM ACM RIPADO AMADEIRADO PARA FACHADA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</si>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</sst>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>
  <numFmts count="2">
    <numFmt numFmtId="164" formatCode="R$ #,##0.00"/>
    <numFmt numFmtId="165" formatCode="#,##0.00%"/>
  </numFmts>
  <fonts count="303">
    <font>
      <sz val="11.0"/>
      <color indexed="8"/>
      <name val="Calibri"/>
      <family val="2"/>
      <scheme val="minor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  <b val="true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solid">
        <bgColor indexed="4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313">
    <xf numFmtId="0" fontId="0" fillId="0" borderId="0" xfId="0"/>
    <xf numFmtId="0" fontId="1" fillId="3" borderId="0" xfId="0" applyFill="true" applyFont="true">
      <alignment horizontal="center"/>
    </xf>
    <xf numFmtId="0" fontId="2" fillId="0" borderId="0" xfId="0" quotePrefix="false" applyFont="true">
      <alignment horizontal="center" vertical="center" wrapText="true"/>
    </xf>
    <xf numFmtId="164" fontId="3" fillId="0" borderId="0" xfId="0" quotePrefix="false" applyFont="true" applyNumberFormat="true">
      <alignment horizontal="center" vertical="center" wrapText="true"/>
    </xf>
    <xf numFmtId="0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0" borderId="0" xfId="0" quotePrefix="false" applyFont="true">
      <alignment horizontal="center" vertical="center" wrapText="true"/>
    </xf>
    <xf numFmtId="4" fontId="6" fillId="0" borderId="0" xfId="0" quotePrefix="false" applyFont="true" applyNumberFormat="true">
      <alignment horizontal="center" vertical="center"/>
    </xf>
    <xf numFmtId="164" fontId="7" fillId="0" borderId="0" xfId="0" quotePrefix="false" applyFont="true" applyNumberFormat="true">
      <alignment horizontal="center" vertical="center"/>
    </xf>
    <xf numFmtId="164" fontId="8" fillId="0" borderId="0" xfId="0" quotePrefix="false" applyFont="true" applyNumberFormat="true">
      <alignment horizontal="center" vertical="center"/>
    </xf>
    <xf numFmtId="165" fontId="9" fillId="0" borderId="0" xfId="0" quotePrefix="false" applyFont="true" applyNumberFormat="true">
      <alignment horizontal="center" vertical="center"/>
    </xf>
    <xf numFmtId="164" fontId="10" fillId="0" borderId="0" xfId="0" quotePrefix="false" applyFont="true" applyNumberFormat="true">
      <alignment horizontal="center" vertical="center"/>
    </xf>
    <xf numFmtId="164" fontId="11" fillId="0" borderId="0" xfId="0" quotePrefix="false" applyFont="true" applyNumberFormat="true">
      <alignment horizontal="center" vertical="center" wrapText="true"/>
    </xf>
    <xf numFmtId="4" fontId="12" fillId="0" borderId="0" xfId="0" quotePrefix="false" applyFont="true" applyNumberFormat="true">
      <alignment horizontal="center" vertical="center"/>
    </xf>
    <xf numFmtId="164" fontId="13" fillId="0" borderId="0" xfId="0" quotePrefix="false" applyFont="true" applyNumberFormat="true">
      <alignment horizontal="center" vertical="center"/>
    </xf>
    <xf numFmtId="164" fontId="14" fillId="0" borderId="0" xfId="0" quotePrefix="false" applyFont="true" applyNumberFormat="true">
      <alignment horizontal="center" vertical="center" wrapText="true"/>
    </xf>
    <xf numFmtId="0" fontId="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" fillId="0" borderId="0" xfId="0" quotePrefix="false" applyFont="true">
      <alignment horizontal="center" vertical="center" wrapText="true"/>
    </xf>
    <xf numFmtId="4" fontId="17" fillId="0" borderId="0" xfId="0" quotePrefix="false" applyFont="true" applyNumberFormat="true">
      <alignment horizontal="center" vertical="center"/>
    </xf>
    <xf numFmtId="164" fontId="18" fillId="0" borderId="0" xfId="0" quotePrefix="false" applyFont="true" applyNumberFormat="true">
      <alignment horizontal="center" vertical="center"/>
    </xf>
    <xf numFmtId="164" fontId="19" fillId="0" borderId="0" xfId="0" quotePrefix="false" applyFont="true" applyNumberFormat="true">
      <alignment horizontal="center" vertical="center"/>
    </xf>
    <xf numFmtId="165" fontId="20" fillId="0" borderId="0" xfId="0" quotePrefix="false" applyFont="true" applyNumberFormat="true">
      <alignment horizontal="center" vertical="center"/>
    </xf>
    <xf numFmtId="164" fontId="21" fillId="0" borderId="0" xfId="0" quotePrefix="false" applyFont="true" applyNumberFormat="true">
      <alignment horizontal="center" vertical="center"/>
    </xf>
    <xf numFmtId="164" fontId="22" fillId="0" borderId="0" xfId="0" quotePrefix="false" applyFont="true" applyNumberFormat="true">
      <alignment horizontal="center" vertical="center" wrapText="true"/>
    </xf>
    <xf numFmtId="4" fontId="23" fillId="0" borderId="0" xfId="0" quotePrefix="false" applyFont="true" applyNumberFormat="true">
      <alignment horizontal="center" vertical="center"/>
    </xf>
    <xf numFmtId="164" fontId="24" fillId="0" borderId="0" xfId="0" quotePrefix="false" applyFont="true" applyNumberFormat="true">
      <alignment horizontal="center" vertical="center"/>
    </xf>
    <xf numFmtId="0" fontId="25" fillId="0" borderId="0" xfId="0" quotePrefix="false" applyFont="true">
      <alignment horizontal="center" vertical="center" wrapText="true"/>
    </xf>
    <xf numFmtId="4" fontId="26" fillId="0" borderId="0" xfId="0" quotePrefix="false" applyFont="true" applyNumberFormat="true">
      <alignment horizontal="center" vertical="center"/>
    </xf>
    <xf numFmtId="164" fontId="27" fillId="0" borderId="0" xfId="0" quotePrefix="false" applyFont="true" applyNumberFormat="true">
      <alignment horizontal="center" vertical="center"/>
    </xf>
    <xf numFmtId="164" fontId="28" fillId="0" borderId="0" xfId="0" quotePrefix="false" applyFont="true" applyNumberFormat="true">
      <alignment horizontal="center" vertical="center"/>
    </xf>
    <xf numFmtId="165" fontId="29" fillId="0" borderId="0" xfId="0" quotePrefix="false" applyFont="true" applyNumberFormat="true">
      <alignment horizontal="center" vertical="center"/>
    </xf>
    <xf numFmtId="164" fontId="30" fillId="0" borderId="0" xfId="0" quotePrefix="false" applyFont="true" applyNumberFormat="true">
      <alignment horizontal="center" vertical="center"/>
    </xf>
    <xf numFmtId="164" fontId="31" fillId="0" borderId="0" xfId="0" quotePrefix="false" applyFont="true" applyNumberFormat="true">
      <alignment horizontal="center" vertical="center" wrapText="true"/>
    </xf>
    <xf numFmtId="4" fontId="32" fillId="0" borderId="0" xfId="0" quotePrefix="false" applyFont="true" applyNumberFormat="true">
      <alignment horizontal="center" vertical="center"/>
    </xf>
    <xf numFmtId="164" fontId="33" fillId="0" borderId="0" xfId="0" quotePrefix="false" applyFont="true" applyNumberFormat="true">
      <alignment horizontal="center" vertical="center"/>
    </xf>
    <xf numFmtId="0" fontId="34" fillId="0" borderId="0" xfId="0" quotePrefix="false" applyFont="true">
      <alignment horizontal="center" vertical="center" wrapText="true"/>
    </xf>
    <xf numFmtId="4" fontId="35" fillId="0" borderId="0" xfId="0" quotePrefix="false" applyFont="true" applyNumberFormat="true">
      <alignment horizontal="center" vertical="center"/>
    </xf>
    <xf numFmtId="164" fontId="36" fillId="0" borderId="0" xfId="0" quotePrefix="false" applyFont="true" applyNumberFormat="true">
      <alignment horizontal="center" vertical="center"/>
    </xf>
    <xf numFmtId="164" fontId="37" fillId="0" borderId="0" xfId="0" quotePrefix="false" applyFont="true" applyNumberFormat="true">
      <alignment horizontal="center" vertical="center"/>
    </xf>
    <xf numFmtId="165" fontId="38" fillId="0" borderId="0" xfId="0" quotePrefix="false" applyFont="true" applyNumberFormat="true">
      <alignment horizontal="center" vertical="center"/>
    </xf>
    <xf numFmtId="164" fontId="39" fillId="0" borderId="0" xfId="0" quotePrefix="false" applyFont="true" applyNumberFormat="true">
      <alignment horizontal="center" vertical="center"/>
    </xf>
    <xf numFmtId="164" fontId="40" fillId="0" borderId="0" xfId="0" quotePrefix="false" applyFont="true" applyNumberFormat="true">
      <alignment horizontal="center" vertical="center" wrapText="true"/>
    </xf>
    <xf numFmtId="4" fontId="41" fillId="0" borderId="0" xfId="0" quotePrefix="false" applyFont="true" applyNumberFormat="true">
      <alignment horizontal="center" vertical="center"/>
    </xf>
    <xf numFmtId="164" fontId="42" fillId="0" borderId="0" xfId="0" quotePrefix="false" applyFont="true" applyNumberFormat="true">
      <alignment horizontal="center" vertical="center"/>
    </xf>
    <xf numFmtId="0" fontId="43" fillId="0" borderId="0" xfId="0" quotePrefix="false" applyFont="true">
      <alignment horizontal="center" vertical="center" wrapText="true"/>
    </xf>
    <xf numFmtId="4" fontId="44" fillId="0" borderId="0" xfId="0" quotePrefix="false" applyFont="true" applyNumberFormat="true">
      <alignment horizontal="center" vertical="center"/>
    </xf>
    <xf numFmtId="164" fontId="45" fillId="0" borderId="0" xfId="0" quotePrefix="false" applyFont="true" applyNumberFormat="true">
      <alignment horizontal="center" vertical="center"/>
    </xf>
    <xf numFmtId="164" fontId="46" fillId="0" borderId="0" xfId="0" quotePrefix="false" applyFont="true" applyNumberFormat="true">
      <alignment horizontal="center" vertical="center"/>
    </xf>
    <xf numFmtId="165" fontId="47" fillId="0" borderId="0" xfId="0" quotePrefix="false" applyFont="true" applyNumberFormat="true">
      <alignment horizontal="center" vertical="center"/>
    </xf>
    <xf numFmtId="164" fontId="48" fillId="0" borderId="0" xfId="0" quotePrefix="false" applyFont="true" applyNumberFormat="true">
      <alignment horizontal="center" vertical="center"/>
    </xf>
    <xf numFmtId="164" fontId="49" fillId="0" borderId="0" xfId="0" quotePrefix="false" applyFont="true" applyNumberFormat="true">
      <alignment horizontal="center" vertical="center" wrapText="true"/>
    </xf>
    <xf numFmtId="4" fontId="50" fillId="0" borderId="0" xfId="0" quotePrefix="false" applyFont="true" applyNumberFormat="true">
      <alignment horizontal="center" vertical="center"/>
    </xf>
    <xf numFmtId="164" fontId="51" fillId="0" borderId="0" xfId="0" quotePrefix="false" applyFont="true" applyNumberFormat="true">
      <alignment horizontal="center" vertical="center"/>
    </xf>
    <xf numFmtId="164" fontId="52" fillId="0" borderId="0" xfId="0" quotePrefix="false" applyFont="true" applyNumberFormat="true">
      <alignment horizontal="center" vertical="center" wrapText="true"/>
    </xf>
    <xf numFmtId="0" fontId="5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0" borderId="0" xfId="0" quotePrefix="false" applyFont="true">
      <alignment horizontal="center" vertical="center" wrapText="true"/>
    </xf>
    <xf numFmtId="4" fontId="55" fillId="0" borderId="0" xfId="0" quotePrefix="false" applyFont="true" applyNumberFormat="true">
      <alignment horizontal="center" vertical="center"/>
    </xf>
    <xf numFmtId="164" fontId="56" fillId="0" borderId="0" xfId="0" quotePrefix="false" applyFont="true" applyNumberFormat="true">
      <alignment horizontal="center" vertical="center"/>
    </xf>
    <xf numFmtId="164" fontId="57" fillId="0" borderId="0" xfId="0" quotePrefix="false" applyFont="true" applyNumberFormat="true">
      <alignment horizontal="center" vertical="center"/>
    </xf>
    <xf numFmtId="165" fontId="58" fillId="0" borderId="0" xfId="0" quotePrefix="false" applyFont="true" applyNumberFormat="true">
      <alignment horizontal="center" vertical="center"/>
    </xf>
    <xf numFmtId="164" fontId="59" fillId="0" borderId="0" xfId="0" quotePrefix="false" applyFont="true" applyNumberFormat="true">
      <alignment horizontal="center" vertical="center"/>
    </xf>
    <xf numFmtId="164" fontId="60" fillId="0" borderId="0" xfId="0" quotePrefix="false" applyFont="true" applyNumberFormat="true">
      <alignment horizontal="center" vertical="center" wrapText="true"/>
    </xf>
    <xf numFmtId="4" fontId="61" fillId="0" borderId="0" xfId="0" quotePrefix="false" applyFont="true" applyNumberFormat="true">
      <alignment horizontal="center" vertical="center"/>
    </xf>
    <xf numFmtId="164" fontId="62" fillId="0" borderId="0" xfId="0" quotePrefix="false" applyFont="true" applyNumberFormat="true">
      <alignment horizontal="center" vertical="center"/>
    </xf>
    <xf numFmtId="0" fontId="63" fillId="0" borderId="0" xfId="0" quotePrefix="false" applyFont="true">
      <alignment horizontal="center" vertical="center" wrapText="true"/>
    </xf>
    <xf numFmtId="4" fontId="64" fillId="0" borderId="0" xfId="0" quotePrefix="false" applyFont="true" applyNumberFormat="true">
      <alignment horizontal="center" vertical="center"/>
    </xf>
    <xf numFmtId="164" fontId="65" fillId="0" borderId="0" xfId="0" quotePrefix="false" applyFont="true" applyNumberFormat="true">
      <alignment horizontal="center" vertical="center"/>
    </xf>
    <xf numFmtId="164" fontId="66" fillId="0" borderId="0" xfId="0" quotePrefix="false" applyFont="true" applyNumberFormat="true">
      <alignment horizontal="center" vertical="center"/>
    </xf>
    <xf numFmtId="165" fontId="67" fillId="0" borderId="0" xfId="0" quotePrefix="false" applyFont="true" applyNumberFormat="true">
      <alignment horizontal="center" vertical="center"/>
    </xf>
    <xf numFmtId="164" fontId="68" fillId="0" borderId="0" xfId="0" quotePrefix="false" applyFont="true" applyNumberFormat="true">
      <alignment horizontal="center" vertical="center"/>
    </xf>
    <xf numFmtId="164" fontId="69" fillId="0" borderId="0" xfId="0" quotePrefix="false" applyFont="true" applyNumberFormat="true">
      <alignment horizontal="center" vertical="center" wrapText="true"/>
    </xf>
    <xf numFmtId="4" fontId="70" fillId="0" borderId="0" xfId="0" quotePrefix="false" applyFont="true" applyNumberFormat="true">
      <alignment horizontal="center" vertical="center"/>
    </xf>
    <xf numFmtId="164" fontId="71" fillId="0" borderId="0" xfId="0" quotePrefix="false" applyFont="true" applyNumberFormat="true">
      <alignment horizontal="center" vertical="center"/>
    </xf>
    <xf numFmtId="0" fontId="72" fillId="0" borderId="0" xfId="0" quotePrefix="false" applyFont="true">
      <alignment horizontal="center" vertical="center" wrapText="true"/>
    </xf>
    <xf numFmtId="4" fontId="73" fillId="0" borderId="0" xfId="0" quotePrefix="false" applyFont="true" applyNumberFormat="true">
      <alignment horizontal="center" vertical="center"/>
    </xf>
    <xf numFmtId="164" fontId="74" fillId="0" borderId="0" xfId="0" quotePrefix="false" applyFont="true" applyNumberFormat="true">
      <alignment horizontal="center" vertical="center"/>
    </xf>
    <xf numFmtId="164" fontId="75" fillId="0" borderId="0" xfId="0" quotePrefix="false" applyFont="true" applyNumberFormat="true">
      <alignment horizontal="center" vertical="center"/>
    </xf>
    <xf numFmtId="165" fontId="76" fillId="0" borderId="0" xfId="0" quotePrefix="false" applyFont="true" applyNumberFormat="true">
      <alignment horizontal="center" vertical="center"/>
    </xf>
    <xf numFmtId="164" fontId="77" fillId="0" borderId="0" xfId="0" quotePrefix="false" applyFont="true" applyNumberFormat="true">
      <alignment horizontal="center" vertical="center"/>
    </xf>
    <xf numFmtId="164" fontId="78" fillId="0" borderId="0" xfId="0" quotePrefix="false" applyFont="true" applyNumberFormat="true">
      <alignment horizontal="center" vertical="center" wrapText="true"/>
    </xf>
    <xf numFmtId="4" fontId="79" fillId="0" borderId="0" xfId="0" quotePrefix="false" applyFont="true" applyNumberFormat="true">
      <alignment horizontal="center" vertical="center"/>
    </xf>
    <xf numFmtId="164" fontId="80" fillId="0" borderId="0" xfId="0" quotePrefix="false" applyFont="true" applyNumberFormat="true">
      <alignment horizontal="center" vertical="center"/>
    </xf>
    <xf numFmtId="0" fontId="81" fillId="0" borderId="0" xfId="0" quotePrefix="false" applyFont="true">
      <alignment horizontal="center" vertical="center" wrapText="true"/>
    </xf>
    <xf numFmtId="4" fontId="82" fillId="0" borderId="0" xfId="0" quotePrefix="false" applyFont="true" applyNumberFormat="true">
      <alignment horizontal="center" vertical="center"/>
    </xf>
    <xf numFmtId="164" fontId="83" fillId="0" borderId="0" xfId="0" quotePrefix="false" applyFont="true" applyNumberFormat="true">
      <alignment horizontal="center" vertical="center"/>
    </xf>
    <xf numFmtId="164" fontId="84" fillId="0" borderId="0" xfId="0" quotePrefix="false" applyFont="true" applyNumberFormat="true">
      <alignment horizontal="center" vertical="center"/>
    </xf>
    <xf numFmtId="165" fontId="85" fillId="0" borderId="0" xfId="0" quotePrefix="false" applyFont="true" applyNumberFormat="true">
      <alignment horizontal="center" vertical="center"/>
    </xf>
    <xf numFmtId="164" fontId="86" fillId="0" borderId="0" xfId="0" quotePrefix="false" applyFont="true" applyNumberFormat="true">
      <alignment horizontal="center" vertical="center"/>
    </xf>
    <xf numFmtId="164" fontId="87" fillId="0" borderId="0" xfId="0" quotePrefix="false" applyFont="true" applyNumberFormat="true">
      <alignment horizontal="center" vertical="center" wrapText="true"/>
    </xf>
    <xf numFmtId="4" fontId="88" fillId="0" borderId="0" xfId="0" quotePrefix="false" applyFont="true" applyNumberFormat="true">
      <alignment horizontal="center" vertical="center"/>
    </xf>
    <xf numFmtId="164" fontId="89" fillId="0" borderId="0" xfId="0" quotePrefix="false" applyFont="true" applyNumberFormat="true">
      <alignment horizontal="center" vertical="center"/>
    </xf>
    <xf numFmtId="164" fontId="90" fillId="0" borderId="0" xfId="0" quotePrefix="false" applyFont="true" applyNumberFormat="true">
      <alignment horizontal="center" vertical="center" wrapText="true"/>
    </xf>
    <xf numFmtId="0" fontId="9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9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0" borderId="0" xfId="0" quotePrefix="false" applyFont="true">
      <alignment horizontal="center" vertical="center" wrapText="true"/>
    </xf>
    <xf numFmtId="4" fontId="93" fillId="0" borderId="0" xfId="0" quotePrefix="false" applyFont="true" applyNumberFormat="true">
      <alignment horizontal="center" vertical="center"/>
    </xf>
    <xf numFmtId="164" fontId="94" fillId="0" borderId="0" xfId="0" quotePrefix="false" applyFont="true" applyNumberFormat="true">
      <alignment horizontal="center" vertical="center"/>
    </xf>
    <xf numFmtId="164" fontId="95" fillId="0" borderId="0" xfId="0" quotePrefix="false" applyFont="true" applyNumberFormat="true">
      <alignment horizontal="center" vertical="center"/>
    </xf>
    <xf numFmtId="165" fontId="96" fillId="0" borderId="0" xfId="0" quotePrefix="false" applyFont="true" applyNumberFormat="true">
      <alignment horizontal="center" vertical="center"/>
    </xf>
    <xf numFmtId="164" fontId="97" fillId="0" borderId="0" xfId="0" quotePrefix="false" applyFont="true" applyNumberFormat="true">
      <alignment horizontal="center" vertical="center"/>
    </xf>
    <xf numFmtId="164" fontId="98" fillId="0" borderId="0" xfId="0" quotePrefix="false" applyFont="true" applyNumberFormat="true">
      <alignment horizontal="center" vertical="center" wrapText="true"/>
    </xf>
    <xf numFmtId="4" fontId="99" fillId="0" borderId="0" xfId="0" quotePrefix="false" applyFont="true" applyNumberFormat="true">
      <alignment horizontal="center" vertical="center"/>
    </xf>
    <xf numFmtId="164" fontId="100" fillId="0" borderId="0" xfId="0" quotePrefix="false" applyFont="true" applyNumberFormat="true">
      <alignment horizontal="center" vertical="center"/>
    </xf>
    <xf numFmtId="0" fontId="101" fillId="0" borderId="0" xfId="0" quotePrefix="false" applyFont="true">
      <alignment horizontal="center" vertical="center" wrapText="true"/>
    </xf>
    <xf numFmtId="4" fontId="102" fillId="0" borderId="0" xfId="0" quotePrefix="false" applyFont="true" applyNumberFormat="true">
      <alignment horizontal="center" vertical="center"/>
    </xf>
    <xf numFmtId="164" fontId="103" fillId="0" borderId="0" xfId="0" quotePrefix="false" applyFont="true" applyNumberFormat="true">
      <alignment horizontal="center" vertical="center"/>
    </xf>
    <xf numFmtId="164" fontId="104" fillId="0" borderId="0" xfId="0" quotePrefix="false" applyFont="true" applyNumberFormat="true">
      <alignment horizontal="center" vertical="center"/>
    </xf>
    <xf numFmtId="165" fontId="105" fillId="0" borderId="0" xfId="0" quotePrefix="false" applyFont="true" applyNumberFormat="true">
      <alignment horizontal="center" vertical="center"/>
    </xf>
    <xf numFmtId="164" fontId="106" fillId="0" borderId="0" xfId="0" quotePrefix="false" applyFont="true" applyNumberFormat="true">
      <alignment horizontal="center" vertical="center"/>
    </xf>
    <xf numFmtId="164" fontId="107" fillId="0" borderId="0" xfId="0" quotePrefix="false" applyFont="true" applyNumberFormat="true">
      <alignment horizontal="center" vertical="center" wrapText="true"/>
    </xf>
    <xf numFmtId="4" fontId="108" fillId="0" borderId="0" xfId="0" quotePrefix="false" applyFont="true" applyNumberFormat="true">
      <alignment horizontal="center" vertical="center"/>
    </xf>
    <xf numFmtId="164" fontId="109" fillId="0" borderId="0" xfId="0" quotePrefix="false" applyFont="true" applyNumberFormat="true">
      <alignment horizontal="center" vertical="center"/>
    </xf>
    <xf numFmtId="0" fontId="110" fillId="0" borderId="0" xfId="0" quotePrefix="false" applyFont="true">
      <alignment horizontal="center" vertical="center" wrapText="true"/>
    </xf>
    <xf numFmtId="4" fontId="111" fillId="0" borderId="0" xfId="0" quotePrefix="false" applyFont="true" applyNumberFormat="true">
      <alignment horizontal="center" vertical="center"/>
    </xf>
    <xf numFmtId="164" fontId="112" fillId="0" borderId="0" xfId="0" quotePrefix="false" applyFont="true" applyNumberFormat="true">
      <alignment horizontal="center" vertical="center"/>
    </xf>
    <xf numFmtId="164" fontId="113" fillId="0" borderId="0" xfId="0" quotePrefix="false" applyFont="true" applyNumberFormat="true">
      <alignment horizontal="center" vertical="center"/>
    </xf>
    <xf numFmtId="165" fontId="114" fillId="0" borderId="0" xfId="0" quotePrefix="false" applyFont="true" applyNumberFormat="true">
      <alignment horizontal="center" vertical="center"/>
    </xf>
    <xf numFmtId="164" fontId="115" fillId="0" borderId="0" xfId="0" quotePrefix="false" applyFont="true" applyNumberFormat="true">
      <alignment horizontal="center" vertical="center"/>
    </xf>
    <xf numFmtId="164" fontId="116" fillId="0" borderId="0" xfId="0" quotePrefix="false" applyFont="true" applyNumberFormat="true">
      <alignment horizontal="center" vertical="center" wrapText="true"/>
    </xf>
    <xf numFmtId="4" fontId="117" fillId="0" borderId="0" xfId="0" quotePrefix="false" applyFont="true" applyNumberFormat="true">
      <alignment horizontal="center" vertical="center"/>
    </xf>
    <xf numFmtId="164" fontId="118" fillId="0" borderId="0" xfId="0" quotePrefix="false" applyFont="true" applyNumberFormat="true">
      <alignment horizontal="center" vertical="center"/>
    </xf>
    <xf numFmtId="0" fontId="119" fillId="0" borderId="0" xfId="0" quotePrefix="false" applyFont="true">
      <alignment horizontal="center" vertical="center" wrapText="true"/>
    </xf>
    <xf numFmtId="4" fontId="120" fillId="0" borderId="0" xfId="0" quotePrefix="false" applyFont="true" applyNumberFormat="true">
      <alignment horizontal="center" vertical="center"/>
    </xf>
    <xf numFmtId="164" fontId="121" fillId="0" borderId="0" xfId="0" quotePrefix="false" applyFont="true" applyNumberFormat="true">
      <alignment horizontal="center" vertical="center"/>
    </xf>
    <xf numFmtId="164" fontId="122" fillId="0" borderId="0" xfId="0" quotePrefix="false" applyFont="true" applyNumberFormat="true">
      <alignment horizontal="center" vertical="center"/>
    </xf>
    <xf numFmtId="165" fontId="123" fillId="0" borderId="0" xfId="0" quotePrefix="false" applyFont="true" applyNumberFormat="true">
      <alignment horizontal="center" vertical="center"/>
    </xf>
    <xf numFmtId="164" fontId="124" fillId="0" borderId="0" xfId="0" quotePrefix="false" applyFont="true" applyNumberFormat="true">
      <alignment horizontal="center" vertical="center"/>
    </xf>
    <xf numFmtId="164" fontId="125" fillId="0" borderId="0" xfId="0" quotePrefix="false" applyFont="true" applyNumberFormat="true">
      <alignment horizontal="center" vertical="center" wrapText="true"/>
    </xf>
    <xf numFmtId="4" fontId="126" fillId="0" borderId="0" xfId="0" quotePrefix="false" applyFont="true" applyNumberFormat="true">
      <alignment horizontal="center" vertical="center"/>
    </xf>
    <xf numFmtId="164" fontId="127" fillId="0" borderId="0" xfId="0" quotePrefix="false" applyFont="true" applyNumberFormat="true">
      <alignment horizontal="center" vertical="center"/>
    </xf>
    <xf numFmtId="0" fontId="128" fillId="0" borderId="0" xfId="0" quotePrefix="false" applyFont="true">
      <alignment horizontal="center" vertical="center" wrapText="true"/>
    </xf>
    <xf numFmtId="4" fontId="129" fillId="0" borderId="0" xfId="0" quotePrefix="false" applyFont="true" applyNumberFormat="true">
      <alignment horizontal="center" vertical="center"/>
    </xf>
    <xf numFmtId="164" fontId="130" fillId="0" borderId="0" xfId="0" quotePrefix="false" applyFont="true" applyNumberFormat="true">
      <alignment horizontal="center" vertical="center"/>
    </xf>
    <xf numFmtId="164" fontId="131" fillId="0" borderId="0" xfId="0" quotePrefix="false" applyFont="true" applyNumberFormat="true">
      <alignment horizontal="center" vertical="center"/>
    </xf>
    <xf numFmtId="165" fontId="132" fillId="0" borderId="0" xfId="0" quotePrefix="false" applyFont="true" applyNumberFormat="true">
      <alignment horizontal="center" vertical="center"/>
    </xf>
    <xf numFmtId="164" fontId="133" fillId="0" borderId="0" xfId="0" quotePrefix="false" applyFont="true" applyNumberFormat="true">
      <alignment horizontal="center" vertical="center"/>
    </xf>
    <xf numFmtId="164" fontId="134" fillId="0" borderId="0" xfId="0" quotePrefix="false" applyFont="true" applyNumberFormat="true">
      <alignment horizontal="center" vertical="center" wrapText="true"/>
    </xf>
    <xf numFmtId="4" fontId="135" fillId="0" borderId="0" xfId="0" quotePrefix="false" applyFont="true" applyNumberFormat="true">
      <alignment horizontal="center" vertical="center"/>
    </xf>
    <xf numFmtId="164" fontId="136" fillId="0" borderId="0" xfId="0" quotePrefix="false" applyFont="true" applyNumberFormat="true">
      <alignment horizontal="center" vertical="center"/>
    </xf>
    <xf numFmtId="0" fontId="137" fillId="0" borderId="0" xfId="0" quotePrefix="false" applyFont="true">
      <alignment horizontal="center" vertical="center" wrapText="true"/>
    </xf>
    <xf numFmtId="4" fontId="138" fillId="0" borderId="0" xfId="0" quotePrefix="false" applyFont="true" applyNumberFormat="true">
      <alignment horizontal="center" vertical="center"/>
    </xf>
    <xf numFmtId="164" fontId="139" fillId="0" borderId="0" xfId="0" quotePrefix="false" applyFont="true" applyNumberFormat="true">
      <alignment horizontal="center" vertical="center"/>
    </xf>
    <xf numFmtId="164" fontId="140" fillId="0" borderId="0" xfId="0" quotePrefix="false" applyFont="true" applyNumberFormat="true">
      <alignment horizontal="center" vertical="center"/>
    </xf>
    <xf numFmtId="165" fontId="141" fillId="0" borderId="0" xfId="0" quotePrefix="false" applyFont="true" applyNumberFormat="true">
      <alignment horizontal="center" vertical="center"/>
    </xf>
    <xf numFmtId="164" fontId="142" fillId="0" borderId="0" xfId="0" quotePrefix="false" applyFont="true" applyNumberFormat="true">
      <alignment horizontal="center" vertical="center"/>
    </xf>
    <xf numFmtId="164" fontId="143" fillId="0" borderId="0" xfId="0" quotePrefix="false" applyFont="true" applyNumberFormat="true">
      <alignment horizontal="center" vertical="center" wrapText="true"/>
    </xf>
    <xf numFmtId="4" fontId="144" fillId="0" borderId="0" xfId="0" quotePrefix="false" applyFont="true" applyNumberFormat="true">
      <alignment horizontal="center" vertical="center"/>
    </xf>
    <xf numFmtId="164" fontId="145" fillId="0" borderId="0" xfId="0" quotePrefix="false" applyFont="true" applyNumberFormat="true">
      <alignment horizontal="center" vertical="center"/>
    </xf>
    <xf numFmtId="0" fontId="146" fillId="0" borderId="0" xfId="0" quotePrefix="false" applyFont="true">
      <alignment horizontal="center" vertical="center" wrapText="true"/>
    </xf>
    <xf numFmtId="4" fontId="147" fillId="0" borderId="0" xfId="0" quotePrefix="false" applyFont="true" applyNumberFormat="true">
      <alignment horizontal="center" vertical="center"/>
    </xf>
    <xf numFmtId="164" fontId="148" fillId="0" borderId="0" xfId="0" quotePrefix="false" applyFont="true" applyNumberFormat="true">
      <alignment horizontal="center" vertical="center"/>
    </xf>
    <xf numFmtId="164" fontId="149" fillId="0" borderId="0" xfId="0" quotePrefix="false" applyFont="true" applyNumberFormat="true">
      <alignment horizontal="center" vertical="center"/>
    </xf>
    <xf numFmtId="165" fontId="150" fillId="0" borderId="0" xfId="0" quotePrefix="false" applyFont="true" applyNumberFormat="true">
      <alignment horizontal="center" vertical="center"/>
    </xf>
    <xf numFmtId="164" fontId="151" fillId="0" borderId="0" xfId="0" quotePrefix="false" applyFont="true" applyNumberFormat="true">
      <alignment horizontal="center" vertical="center"/>
    </xf>
    <xf numFmtId="164" fontId="152" fillId="0" borderId="0" xfId="0" quotePrefix="false" applyFont="true" applyNumberFormat="true">
      <alignment horizontal="center" vertical="center" wrapText="true"/>
    </xf>
    <xf numFmtId="4" fontId="153" fillId="0" borderId="0" xfId="0" quotePrefix="false" applyFont="true" applyNumberFormat="true">
      <alignment horizontal="center" vertical="center"/>
    </xf>
    <xf numFmtId="164" fontId="154" fillId="0" borderId="0" xfId="0" quotePrefix="false" applyFont="true" applyNumberFormat="true">
      <alignment horizontal="center" vertical="center"/>
    </xf>
    <xf numFmtId="0" fontId="155" fillId="0" borderId="0" xfId="0" quotePrefix="false" applyFont="true">
      <alignment horizontal="center" vertical="center" wrapText="true"/>
    </xf>
    <xf numFmtId="4" fontId="156" fillId="0" borderId="0" xfId="0" quotePrefix="false" applyFont="true" applyNumberFormat="true">
      <alignment horizontal="center" vertical="center"/>
    </xf>
    <xf numFmtId="164" fontId="157" fillId="0" borderId="0" xfId="0" quotePrefix="false" applyFont="true" applyNumberFormat="true">
      <alignment horizontal="center" vertical="center"/>
    </xf>
    <xf numFmtId="164" fontId="158" fillId="0" borderId="0" xfId="0" quotePrefix="false" applyFont="true" applyNumberFormat="true">
      <alignment horizontal="center" vertical="center"/>
    </xf>
    <xf numFmtId="165" fontId="159" fillId="0" borderId="0" xfId="0" quotePrefix="false" applyFont="true" applyNumberFormat="true">
      <alignment horizontal="center" vertical="center"/>
    </xf>
    <xf numFmtId="164" fontId="160" fillId="0" borderId="0" xfId="0" quotePrefix="false" applyFont="true" applyNumberFormat="true">
      <alignment horizontal="center" vertical="center"/>
    </xf>
    <xf numFmtId="164" fontId="161" fillId="0" borderId="0" xfId="0" quotePrefix="false" applyFont="true" applyNumberFormat="true">
      <alignment horizontal="center" vertical="center" wrapText="true"/>
    </xf>
    <xf numFmtId="4" fontId="162" fillId="0" borderId="0" xfId="0" quotePrefix="false" applyFont="true" applyNumberFormat="true">
      <alignment horizontal="center" vertical="center"/>
    </xf>
    <xf numFmtId="164" fontId="163" fillId="0" borderId="0" xfId="0" quotePrefix="false" applyFont="true" applyNumberFormat="true">
      <alignment horizontal="center" vertical="center"/>
    </xf>
    <xf numFmtId="0" fontId="164" fillId="0" borderId="0" xfId="0" quotePrefix="false" applyFont="true">
      <alignment horizontal="center" vertical="center" wrapText="true"/>
    </xf>
    <xf numFmtId="4" fontId="165" fillId="0" borderId="0" xfId="0" quotePrefix="false" applyFont="true" applyNumberFormat="true">
      <alignment horizontal="center" vertical="center"/>
    </xf>
    <xf numFmtId="164" fontId="166" fillId="0" borderId="0" xfId="0" quotePrefix="false" applyFont="true" applyNumberFormat="true">
      <alignment horizontal="center" vertical="center"/>
    </xf>
    <xf numFmtId="164" fontId="167" fillId="0" borderId="0" xfId="0" quotePrefix="false" applyFont="true" applyNumberFormat="true">
      <alignment horizontal="center" vertical="center"/>
    </xf>
    <xf numFmtId="165" fontId="168" fillId="0" borderId="0" xfId="0" quotePrefix="false" applyFont="true" applyNumberFormat="true">
      <alignment horizontal="center" vertical="center"/>
    </xf>
    <xf numFmtId="164" fontId="169" fillId="0" borderId="0" xfId="0" quotePrefix="false" applyFont="true" applyNumberFormat="true">
      <alignment horizontal="center" vertical="center"/>
    </xf>
    <xf numFmtId="164" fontId="170" fillId="0" borderId="0" xfId="0" quotePrefix="false" applyFont="true" applyNumberFormat="true">
      <alignment horizontal="center" vertical="center" wrapText="true"/>
    </xf>
    <xf numFmtId="4" fontId="171" fillId="0" borderId="0" xfId="0" quotePrefix="false" applyFont="true" applyNumberFormat="true">
      <alignment horizontal="center" vertical="center"/>
    </xf>
    <xf numFmtId="164" fontId="172" fillId="0" borderId="0" xfId="0" quotePrefix="false" applyFont="true" applyNumberFormat="true">
      <alignment horizontal="center" vertical="center"/>
    </xf>
    <xf numFmtId="0" fontId="173" fillId="0" borderId="0" xfId="0" quotePrefix="false" applyFont="true">
      <alignment horizontal="center" vertical="center" wrapText="true"/>
    </xf>
    <xf numFmtId="4" fontId="174" fillId="0" borderId="0" xfId="0" quotePrefix="false" applyFont="true" applyNumberFormat="true">
      <alignment horizontal="center" vertical="center"/>
    </xf>
    <xf numFmtId="164" fontId="175" fillId="0" borderId="0" xfId="0" quotePrefix="false" applyFont="true" applyNumberFormat="true">
      <alignment horizontal="center" vertical="center"/>
    </xf>
    <xf numFmtId="164" fontId="176" fillId="0" borderId="0" xfId="0" quotePrefix="false" applyFont="true" applyNumberFormat="true">
      <alignment horizontal="center" vertical="center"/>
    </xf>
    <xf numFmtId="165" fontId="177" fillId="0" borderId="0" xfId="0" quotePrefix="false" applyFont="true" applyNumberFormat="true">
      <alignment horizontal="center" vertical="center"/>
    </xf>
    <xf numFmtId="164" fontId="178" fillId="0" borderId="0" xfId="0" quotePrefix="false" applyFont="true" applyNumberFormat="true">
      <alignment horizontal="center" vertical="center"/>
    </xf>
    <xf numFmtId="164" fontId="179" fillId="0" borderId="0" xfId="0" quotePrefix="false" applyFont="true" applyNumberFormat="true">
      <alignment horizontal="center" vertical="center" wrapText="true"/>
    </xf>
    <xf numFmtId="4" fontId="180" fillId="0" borderId="0" xfId="0" quotePrefix="false" applyFont="true" applyNumberFormat="true">
      <alignment horizontal="center" vertical="center"/>
    </xf>
    <xf numFmtId="164" fontId="181" fillId="0" borderId="0" xfId="0" quotePrefix="false" applyFont="true" applyNumberFormat="true">
      <alignment horizontal="center" vertical="center"/>
    </xf>
    <xf numFmtId="0" fontId="182" fillId="0" borderId="0" xfId="0" quotePrefix="false" applyFont="true">
      <alignment horizontal="center" vertical="center" wrapText="true"/>
    </xf>
    <xf numFmtId="4" fontId="183" fillId="0" borderId="0" xfId="0" quotePrefix="false" applyFont="true" applyNumberFormat="true">
      <alignment horizontal="center" vertical="center"/>
    </xf>
    <xf numFmtId="164" fontId="184" fillId="0" borderId="0" xfId="0" quotePrefix="false" applyFont="true" applyNumberFormat="true">
      <alignment horizontal="center" vertical="center"/>
    </xf>
    <xf numFmtId="164" fontId="185" fillId="0" borderId="0" xfId="0" quotePrefix="false" applyFont="true" applyNumberFormat="true">
      <alignment horizontal="center" vertical="center"/>
    </xf>
    <xf numFmtId="165" fontId="186" fillId="0" borderId="0" xfId="0" quotePrefix="false" applyFont="true" applyNumberFormat="true">
      <alignment horizontal="center" vertical="center"/>
    </xf>
    <xf numFmtId="164" fontId="187" fillId="0" borderId="0" xfId="0" quotePrefix="false" applyFont="true" applyNumberFormat="true">
      <alignment horizontal="center" vertical="center"/>
    </xf>
    <xf numFmtId="164" fontId="188" fillId="0" borderId="0" xfId="0" quotePrefix="false" applyFont="true" applyNumberFormat="true">
      <alignment horizontal="center" vertical="center" wrapText="true"/>
    </xf>
    <xf numFmtId="4" fontId="189" fillId="0" borderId="0" xfId="0" quotePrefix="false" applyFont="true" applyNumberFormat="true">
      <alignment horizontal="center" vertical="center"/>
    </xf>
    <xf numFmtId="164" fontId="190" fillId="0" borderId="0" xfId="0" quotePrefix="false" applyFont="true" applyNumberFormat="true">
      <alignment horizontal="center" vertical="center"/>
    </xf>
    <xf numFmtId="0" fontId="191" fillId="0" borderId="0" xfId="0" quotePrefix="false" applyFont="true">
      <alignment horizontal="center" vertical="center" wrapText="true"/>
    </xf>
    <xf numFmtId="4" fontId="192" fillId="0" borderId="0" xfId="0" quotePrefix="false" applyFont="true" applyNumberFormat="true">
      <alignment horizontal="center" vertical="center"/>
    </xf>
    <xf numFmtId="164" fontId="193" fillId="0" borderId="0" xfId="0" quotePrefix="false" applyFont="true" applyNumberFormat="true">
      <alignment horizontal="center" vertical="center"/>
    </xf>
    <xf numFmtId="164" fontId="194" fillId="0" borderId="0" xfId="0" quotePrefix="false" applyFont="true" applyNumberFormat="true">
      <alignment horizontal="center" vertical="center"/>
    </xf>
    <xf numFmtId="165" fontId="195" fillId="0" borderId="0" xfId="0" quotePrefix="false" applyFont="true" applyNumberFormat="true">
      <alignment horizontal="center" vertical="center"/>
    </xf>
    <xf numFmtId="164" fontId="196" fillId="0" borderId="0" xfId="0" quotePrefix="false" applyFont="true" applyNumberFormat="true">
      <alignment horizontal="center" vertical="center"/>
    </xf>
    <xf numFmtId="164" fontId="197" fillId="0" borderId="0" xfId="0" quotePrefix="false" applyFont="true" applyNumberFormat="true">
      <alignment horizontal="center" vertical="center" wrapText="true"/>
    </xf>
    <xf numFmtId="4" fontId="198" fillId="0" borderId="0" xfId="0" quotePrefix="false" applyFont="true" applyNumberFormat="true">
      <alignment horizontal="center" vertical="center"/>
    </xf>
    <xf numFmtId="164" fontId="199" fillId="0" borderId="0" xfId="0" quotePrefix="false" applyFont="true" applyNumberFormat="true">
      <alignment horizontal="center" vertical="center"/>
    </xf>
    <xf numFmtId="0" fontId="200" fillId="0" borderId="0" xfId="0" quotePrefix="false" applyFont="true">
      <alignment horizontal="center" vertical="center" wrapText="true"/>
    </xf>
    <xf numFmtId="4" fontId="201" fillId="0" borderId="0" xfId="0" quotePrefix="false" applyFont="true" applyNumberFormat="true">
      <alignment horizontal="center" vertical="center"/>
    </xf>
    <xf numFmtId="164" fontId="202" fillId="0" borderId="0" xfId="0" quotePrefix="false" applyFont="true" applyNumberFormat="true">
      <alignment horizontal="center" vertical="center"/>
    </xf>
    <xf numFmtId="164" fontId="203" fillId="0" borderId="0" xfId="0" quotePrefix="false" applyFont="true" applyNumberFormat="true">
      <alignment horizontal="center" vertical="center"/>
    </xf>
    <xf numFmtId="165" fontId="204" fillId="0" borderId="0" xfId="0" quotePrefix="false" applyFont="true" applyNumberFormat="true">
      <alignment horizontal="center" vertical="center"/>
    </xf>
    <xf numFmtId="164" fontId="205" fillId="0" borderId="0" xfId="0" quotePrefix="false" applyFont="true" applyNumberFormat="true">
      <alignment horizontal="center" vertical="center"/>
    </xf>
    <xf numFmtId="164" fontId="206" fillId="0" borderId="0" xfId="0" quotePrefix="false" applyFont="true" applyNumberFormat="true">
      <alignment horizontal="center" vertical="center" wrapText="true"/>
    </xf>
    <xf numFmtId="4" fontId="207" fillId="0" borderId="0" xfId="0" quotePrefix="false" applyFont="true" applyNumberFormat="true">
      <alignment horizontal="center" vertical="center"/>
    </xf>
    <xf numFmtId="164" fontId="208" fillId="0" borderId="0" xfId="0" quotePrefix="false" applyFont="true" applyNumberFormat="true">
      <alignment horizontal="center" vertical="center"/>
    </xf>
    <xf numFmtId="164" fontId="209" fillId="0" borderId="0" xfId="0" quotePrefix="false" applyFont="true" applyNumberFormat="true">
      <alignment horizontal="center" vertical="center" wrapText="true"/>
    </xf>
    <xf numFmtId="0" fontId="21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1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0" borderId="0" xfId="0" quotePrefix="false" applyFont="true">
      <alignment horizontal="center" vertical="center" wrapText="true"/>
    </xf>
    <xf numFmtId="4" fontId="212" fillId="0" borderId="0" xfId="0" quotePrefix="false" applyFont="true" applyNumberFormat="true">
      <alignment horizontal="center" vertical="center"/>
    </xf>
    <xf numFmtId="164" fontId="213" fillId="0" borderId="0" xfId="0" quotePrefix="false" applyFont="true" applyNumberFormat="true">
      <alignment horizontal="center" vertical="center"/>
    </xf>
    <xf numFmtId="164" fontId="214" fillId="0" borderId="0" xfId="0" quotePrefix="false" applyFont="true" applyNumberFormat="true">
      <alignment horizontal="center" vertical="center"/>
    </xf>
    <xf numFmtId="165" fontId="215" fillId="0" borderId="0" xfId="0" quotePrefix="false" applyFont="true" applyNumberFormat="true">
      <alignment horizontal="center" vertical="center"/>
    </xf>
    <xf numFmtId="164" fontId="216" fillId="0" borderId="0" xfId="0" quotePrefix="false" applyFont="true" applyNumberFormat="true">
      <alignment horizontal="center" vertical="center"/>
    </xf>
    <xf numFmtId="164" fontId="217" fillId="0" borderId="0" xfId="0" quotePrefix="false" applyFont="true" applyNumberFormat="true">
      <alignment horizontal="center" vertical="center" wrapText="true"/>
    </xf>
    <xf numFmtId="4" fontId="218" fillId="0" borderId="0" xfId="0" quotePrefix="false" applyFont="true" applyNumberFormat="true">
      <alignment horizontal="center" vertical="center"/>
    </xf>
    <xf numFmtId="164" fontId="219" fillId="0" borderId="0" xfId="0" quotePrefix="false" applyFont="true" applyNumberFormat="true">
      <alignment horizontal="center" vertical="center"/>
    </xf>
    <xf numFmtId="0" fontId="220" fillId="0" borderId="0" xfId="0" quotePrefix="false" applyFont="true">
      <alignment horizontal="center" vertical="center" wrapText="true"/>
    </xf>
    <xf numFmtId="4" fontId="221" fillId="0" borderId="0" xfId="0" quotePrefix="false" applyFont="true" applyNumberFormat="true">
      <alignment horizontal="center" vertical="center"/>
    </xf>
    <xf numFmtId="164" fontId="222" fillId="0" borderId="0" xfId="0" quotePrefix="false" applyFont="true" applyNumberFormat="true">
      <alignment horizontal="center" vertical="center"/>
    </xf>
    <xf numFmtId="164" fontId="223" fillId="0" borderId="0" xfId="0" quotePrefix="false" applyFont="true" applyNumberFormat="true">
      <alignment horizontal="center" vertical="center"/>
    </xf>
    <xf numFmtId="165" fontId="224" fillId="0" borderId="0" xfId="0" quotePrefix="false" applyFont="true" applyNumberFormat="true">
      <alignment horizontal="center" vertical="center"/>
    </xf>
    <xf numFmtId="164" fontId="225" fillId="0" borderId="0" xfId="0" quotePrefix="false" applyFont="true" applyNumberFormat="true">
      <alignment horizontal="center" vertical="center"/>
    </xf>
    <xf numFmtId="164" fontId="226" fillId="0" borderId="0" xfId="0" quotePrefix="false" applyFont="true" applyNumberFormat="true">
      <alignment horizontal="center" vertical="center" wrapText="true"/>
    </xf>
    <xf numFmtId="4" fontId="227" fillId="0" borderId="0" xfId="0" quotePrefix="false" applyFont="true" applyNumberFormat="true">
      <alignment horizontal="center" vertical="center"/>
    </xf>
    <xf numFmtId="164" fontId="228" fillId="0" borderId="0" xfId="0" quotePrefix="false" applyFont="true" applyNumberFormat="true">
      <alignment horizontal="center" vertical="center"/>
    </xf>
    <xf numFmtId="164" fontId="229" fillId="0" borderId="0" xfId="0" quotePrefix="false" applyFont="true" applyNumberFormat="true">
      <alignment horizontal="center" vertical="center" wrapText="true"/>
    </xf>
    <xf numFmtId="0" fontId="23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3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quotePrefix="false" applyFont="true">
      <alignment horizontal="center" vertical="center" wrapText="true"/>
    </xf>
    <xf numFmtId="4" fontId="232" fillId="0" borderId="0" xfId="0" quotePrefix="false" applyFont="true" applyNumberFormat="true">
      <alignment horizontal="center" vertical="center"/>
    </xf>
    <xf numFmtId="164" fontId="233" fillId="0" borderId="0" xfId="0" quotePrefix="false" applyFont="true" applyNumberFormat="true">
      <alignment horizontal="center" vertical="center"/>
    </xf>
    <xf numFmtId="164" fontId="234" fillId="0" borderId="0" xfId="0" quotePrefix="false" applyFont="true" applyNumberFormat="true">
      <alignment horizontal="center" vertical="center"/>
    </xf>
    <xf numFmtId="165" fontId="235" fillId="0" borderId="0" xfId="0" quotePrefix="false" applyFont="true" applyNumberFormat="true">
      <alignment horizontal="center" vertical="center"/>
    </xf>
    <xf numFmtId="164" fontId="236" fillId="0" borderId="0" xfId="0" quotePrefix="false" applyFont="true" applyNumberFormat="true">
      <alignment horizontal="center" vertical="center"/>
    </xf>
    <xf numFmtId="164" fontId="237" fillId="0" borderId="0" xfId="0" quotePrefix="false" applyFont="true" applyNumberFormat="true">
      <alignment horizontal="center" vertical="center" wrapText="true"/>
    </xf>
    <xf numFmtId="4" fontId="238" fillId="0" borderId="0" xfId="0" quotePrefix="false" applyFont="true" applyNumberFormat="true">
      <alignment horizontal="center" vertical="center"/>
    </xf>
    <xf numFmtId="164" fontId="239" fillId="0" borderId="0" xfId="0" quotePrefix="false" applyFont="true" applyNumberFormat="true">
      <alignment horizontal="center" vertical="center"/>
    </xf>
    <xf numFmtId="164" fontId="240" fillId="0" borderId="0" xfId="0" quotePrefix="false" applyFont="true" applyNumberFormat="true">
      <alignment horizontal="center" vertical="center" wrapText="true"/>
    </xf>
    <xf numFmtId="0" fontId="24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4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0" borderId="0" xfId="0" quotePrefix="false" applyFont="true">
      <alignment horizontal="center" vertical="center" wrapText="true"/>
    </xf>
    <xf numFmtId="4" fontId="243" fillId="0" borderId="0" xfId="0" quotePrefix="false" applyFont="true" applyNumberFormat="true">
      <alignment horizontal="center" vertical="center"/>
    </xf>
    <xf numFmtId="164" fontId="244" fillId="0" borderId="0" xfId="0" quotePrefix="false" applyFont="true" applyNumberFormat="true">
      <alignment horizontal="center" vertical="center"/>
    </xf>
    <xf numFmtId="164" fontId="245" fillId="0" borderId="0" xfId="0" quotePrefix="false" applyFont="true" applyNumberFormat="true">
      <alignment horizontal="center" vertical="center"/>
    </xf>
    <xf numFmtId="165" fontId="246" fillId="0" borderId="0" xfId="0" quotePrefix="false" applyFont="true" applyNumberFormat="true">
      <alignment horizontal="center" vertical="center"/>
    </xf>
    <xf numFmtId="164" fontId="247" fillId="0" borderId="0" xfId="0" quotePrefix="false" applyFont="true" applyNumberFormat="true">
      <alignment horizontal="center" vertical="center"/>
    </xf>
    <xf numFmtId="164" fontId="248" fillId="0" borderId="0" xfId="0" quotePrefix="false" applyFont="true" applyNumberFormat="true">
      <alignment horizontal="center" vertical="center" wrapText="true"/>
    </xf>
    <xf numFmtId="4" fontId="249" fillId="0" borderId="0" xfId="0" quotePrefix="false" applyFont="true" applyNumberFormat="true">
      <alignment horizontal="center" vertical="center"/>
    </xf>
    <xf numFmtId="164" fontId="250" fillId="0" borderId="0" xfId="0" quotePrefix="false" applyFont="true" applyNumberFormat="true">
      <alignment horizontal="center" vertical="center"/>
    </xf>
    <xf numFmtId="0" fontId="251" fillId="0" borderId="0" xfId="0" quotePrefix="false" applyFont="true">
      <alignment horizontal="center" vertical="center" wrapText="true"/>
    </xf>
    <xf numFmtId="4" fontId="252" fillId="0" borderId="0" xfId="0" quotePrefix="false" applyFont="true" applyNumberFormat="true">
      <alignment horizontal="center" vertical="center"/>
    </xf>
    <xf numFmtId="164" fontId="253" fillId="0" borderId="0" xfId="0" quotePrefix="false" applyFont="true" applyNumberFormat="true">
      <alignment horizontal="center" vertical="center"/>
    </xf>
    <xf numFmtId="164" fontId="254" fillId="0" borderId="0" xfId="0" quotePrefix="false" applyFont="true" applyNumberFormat="true">
      <alignment horizontal="center" vertical="center"/>
    </xf>
    <xf numFmtId="165" fontId="255" fillId="0" borderId="0" xfId="0" quotePrefix="false" applyFont="true" applyNumberFormat="true">
      <alignment horizontal="center" vertical="center"/>
    </xf>
    <xf numFmtId="164" fontId="256" fillId="0" borderId="0" xfId="0" quotePrefix="false" applyFont="true" applyNumberFormat="true">
      <alignment horizontal="center" vertical="center"/>
    </xf>
    <xf numFmtId="164" fontId="257" fillId="0" borderId="0" xfId="0" quotePrefix="false" applyFont="true" applyNumberFormat="true">
      <alignment horizontal="center" vertical="center" wrapText="true"/>
    </xf>
    <xf numFmtId="4" fontId="258" fillId="0" borderId="0" xfId="0" quotePrefix="false" applyFont="true" applyNumberFormat="true">
      <alignment horizontal="center" vertical="center"/>
    </xf>
    <xf numFmtId="164" fontId="259" fillId="0" borderId="0" xfId="0" quotePrefix="false" applyFont="true" applyNumberFormat="true">
      <alignment horizontal="center" vertical="center"/>
    </xf>
    <xf numFmtId="164" fontId="260" fillId="0" borderId="0" xfId="0" quotePrefix="false" applyFont="true" applyNumberFormat="true">
      <alignment horizontal="center" vertical="center" wrapText="true"/>
    </xf>
    <xf numFmtId="0" fontId="2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0" borderId="0" xfId="0" quotePrefix="false" applyFont="true">
      <alignment horizontal="center" vertical="center" wrapText="true"/>
    </xf>
    <xf numFmtId="4" fontId="263" fillId="0" borderId="0" xfId="0" quotePrefix="false" applyFont="true" applyNumberFormat="true">
      <alignment horizontal="center" vertical="center"/>
    </xf>
    <xf numFmtId="164" fontId="264" fillId="0" borderId="0" xfId="0" quotePrefix="false" applyFont="true" applyNumberFormat="true">
      <alignment horizontal="center" vertical="center"/>
    </xf>
    <xf numFmtId="164" fontId="265" fillId="0" borderId="0" xfId="0" quotePrefix="false" applyFont="true" applyNumberFormat="true">
      <alignment horizontal="center" vertical="center"/>
    </xf>
    <xf numFmtId="165" fontId="266" fillId="0" borderId="0" xfId="0" quotePrefix="false" applyFont="true" applyNumberFormat="true">
      <alignment horizontal="center" vertical="center"/>
    </xf>
    <xf numFmtId="164" fontId="267" fillId="0" borderId="0" xfId="0" quotePrefix="false" applyFont="true" applyNumberFormat="true">
      <alignment horizontal="center" vertical="center"/>
    </xf>
    <xf numFmtId="164" fontId="268" fillId="0" borderId="0" xfId="0" quotePrefix="false" applyFont="true" applyNumberFormat="true">
      <alignment horizontal="center" vertical="center" wrapText="true"/>
    </xf>
    <xf numFmtId="4" fontId="269" fillId="0" borderId="0" xfId="0" quotePrefix="false" applyFont="true" applyNumberFormat="true">
      <alignment horizontal="center" vertical="center"/>
    </xf>
    <xf numFmtId="164" fontId="270" fillId="0" borderId="0" xfId="0" quotePrefix="false" applyFont="true" applyNumberFormat="true">
      <alignment horizontal="center" vertical="center"/>
    </xf>
    <xf numFmtId="0" fontId="271" fillId="0" borderId="0" xfId="0" quotePrefix="false" applyFont="true">
      <alignment horizontal="center" vertical="center" wrapText="true"/>
    </xf>
    <xf numFmtId="4" fontId="272" fillId="0" borderId="0" xfId="0" quotePrefix="false" applyFont="true" applyNumberFormat="true">
      <alignment horizontal="center" vertical="center"/>
    </xf>
    <xf numFmtId="164" fontId="273" fillId="0" borderId="0" xfId="0" quotePrefix="false" applyFont="true" applyNumberFormat="true">
      <alignment horizontal="center" vertical="center"/>
    </xf>
    <xf numFmtId="164" fontId="274" fillId="0" borderId="0" xfId="0" quotePrefix="false" applyFont="true" applyNumberFormat="true">
      <alignment horizontal="center" vertical="center"/>
    </xf>
    <xf numFmtId="165" fontId="275" fillId="0" borderId="0" xfId="0" quotePrefix="false" applyFont="true" applyNumberFormat="true">
      <alignment horizontal="center" vertical="center"/>
    </xf>
    <xf numFmtId="164" fontId="276" fillId="0" borderId="0" xfId="0" quotePrefix="false" applyFont="true" applyNumberFormat="true">
      <alignment horizontal="center" vertical="center"/>
    </xf>
    <xf numFmtId="164" fontId="277" fillId="0" borderId="0" xfId="0" quotePrefix="false" applyFont="true" applyNumberFormat="true">
      <alignment horizontal="center" vertical="center" wrapText="true"/>
    </xf>
    <xf numFmtId="4" fontId="278" fillId="0" borderId="0" xfId="0" quotePrefix="false" applyFont="true" applyNumberFormat="true">
      <alignment horizontal="center" vertical="center"/>
    </xf>
    <xf numFmtId="164" fontId="279" fillId="0" borderId="0" xfId="0" quotePrefix="false" applyFont="true" applyNumberFormat="true">
      <alignment horizontal="center" vertical="center"/>
    </xf>
    <xf numFmtId="0" fontId="280" fillId="0" borderId="0" xfId="0" quotePrefix="false" applyFont="true">
      <alignment horizontal="center" vertical="center" wrapText="true"/>
    </xf>
    <xf numFmtId="4" fontId="281" fillId="0" borderId="0" xfId="0" quotePrefix="false" applyFont="true" applyNumberFormat="true">
      <alignment horizontal="center" vertical="center"/>
    </xf>
    <xf numFmtId="164" fontId="282" fillId="0" borderId="0" xfId="0" quotePrefix="false" applyFont="true" applyNumberFormat="true">
      <alignment horizontal="center" vertical="center"/>
    </xf>
    <xf numFmtId="164" fontId="283" fillId="0" borderId="0" xfId="0" quotePrefix="false" applyFont="true" applyNumberFormat="true">
      <alignment horizontal="center" vertical="center"/>
    </xf>
    <xf numFmtId="165" fontId="284" fillId="0" borderId="0" xfId="0" quotePrefix="false" applyFont="true" applyNumberFormat="true">
      <alignment horizontal="center" vertical="center"/>
    </xf>
    <xf numFmtId="164" fontId="285" fillId="0" borderId="0" xfId="0" quotePrefix="false" applyFont="true" applyNumberFormat="true">
      <alignment horizontal="center" vertical="center"/>
    </xf>
    <xf numFmtId="164" fontId="286" fillId="0" borderId="0" xfId="0" quotePrefix="false" applyFont="true" applyNumberFormat="true">
      <alignment horizontal="center" vertical="center" wrapText="true"/>
    </xf>
    <xf numFmtId="4" fontId="287" fillId="0" borderId="0" xfId="0" quotePrefix="false" applyFont="true" applyNumberFormat="true">
      <alignment horizontal="center" vertical="center"/>
    </xf>
    <xf numFmtId="164" fontId="288" fillId="0" borderId="0" xfId="0" quotePrefix="false" applyFont="true" applyNumberFormat="true">
      <alignment horizontal="center" vertical="center"/>
    </xf>
    <xf numFmtId="164" fontId="289" fillId="0" borderId="0" xfId="0" quotePrefix="false" applyFont="true" applyNumberFormat="true">
      <alignment horizontal="center" vertical="center"/>
    </xf>
    <xf numFmtId="0" fontId="29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90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164" fontId="291" fillId="0" borderId="0" xfId="0" quotePrefix="false" applyFont="true" applyNumberFormat="true">
      <alignment horizontal="center" vertical="center"/>
    </xf>
    <xf numFmtId="0" fontId="29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92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293" fillId="3" borderId="0" xfId="0" applyFill="true" applyFont="true" quotePrefix="false">
      <alignment horizontal="center"/>
    </xf>
    <xf numFmtId="0" fontId="294" fillId="0" borderId="0" xfId="0" quotePrefix="false" applyFont="true">
      <alignment horizontal="center" vertical="center"/>
    </xf>
    <xf numFmtId="0" fontId="295" fillId="0" borderId="0" xfId="0" quotePrefix="false" applyFont="true">
      <alignment horizontal="center" vertical="center" wrapText="true"/>
    </xf>
    <xf numFmtId="0" fontId="296" fillId="0" borderId="0" xfId="0" quotePrefix="false" applyFont="true">
      <alignment horizontal="center" vertical="center" wrapText="true"/>
    </xf>
    <xf numFmtId="0" fontId="297" fillId="0" borderId="0" xfId="0" quotePrefix="false" applyFont="true">
      <alignment horizontal="center" vertical="center" wrapText="true"/>
    </xf>
    <xf numFmtId="0" fontId="298" fillId="0" borderId="0" xfId="0" quotePrefix="false" applyFont="true">
      <alignment horizontal="center" vertical="center" wrapText="true"/>
    </xf>
    <xf numFmtId="0" fontId="299" fillId="0" borderId="0" xfId="0" quotePrefix="false" applyFont="true">
      <alignment horizontal="center" vertical="center" wrapText="true"/>
    </xf>
    <xf numFmtId="0" fontId="300" fillId="0" borderId="0" xfId="0" quotePrefix="false" applyFont="true">
      <alignment horizontal="center" vertical="center" wrapText="true"/>
    </xf>
    <xf numFmtId="0" fontId="301" fillId="0" borderId="0" xfId="0" quotePrefix="false" applyFont="true">
      <alignment horizontal="center" vertical="center" wrapText="true"/>
    </xf>
    <xf numFmtId="0" fontId="302" fillId="0" borderId="0" xfId="0" quotePrefix="false" applyFont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41"/>
  <sheetViews>
    <sheetView workbookViewId="0" tabSelected="true"/>
  </sheetViews>
  <sheetFormatPr defaultRowHeight="15.0"/>
  <cols>
    <col min="1" max="1" width="15.0" customWidth="true"/>
    <col min="2" max="2" width="25.0" customWidth="true"/>
    <col min="3" max="3" width="12.0" customWidth="true"/>
    <col min="4" max="4" width="12.0" customWidth="true"/>
    <col min="5" max="5" width="70.0" customWidth="true"/>
    <col min="6" max="6" width="20.0" customWidth="true"/>
    <col min="7" max="7" width="10.0" customWidth="true"/>
    <col min="8" max="8" width="25.0" customWidth="true"/>
    <col min="9" max="9" width="15.0" customWidth="true"/>
    <col min="10" max="10" width="13.0" customWidth="true"/>
    <col min="11" max="11" width="35.0" customWidth="true"/>
    <col min="12" max="12" width="35.0" customWidth="true"/>
    <col min="13" max="13" width="20.0" customWidth="true"/>
    <col min="14" max="14" width="15.0" customWidth="true"/>
    <col min="15" max="15" width="50.0" customWidth="true"/>
    <col min="16" max="16" width="20.0" customWidth="true"/>
    <col min="17" max="17" width="50.0" customWidth="true"/>
    <col min="18" max="18" width="15.0" customWidth="true"/>
    <col min="19" max="19" width="15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5.0" customHeight="true">
      <c r="A2" s="4" t="s">
        <v>19</v>
      </c>
      <c r="B2" s="4" t="s">
        <v>20</v>
      </c>
      <c r="C2" s="4" t="s">
        <v>21</v>
      </c>
      <c r="D2" s="4" t="s">
        <v>21</v>
      </c>
      <c r="E2" s="4" t="s">
        <v>22</v>
      </c>
      <c r="F2" s="4" t="s">
        <v>21</v>
      </c>
      <c r="G2" s="4" t="s">
        <v>21</v>
      </c>
      <c r="H2" s="4" t="s">
        <v>21</v>
      </c>
      <c r="I2" s="4" t="s">
        <v>21</v>
      </c>
      <c r="J2" s="4" t="s">
        <v>21</v>
      </c>
      <c r="K2" s="4" t="s">
        <v>21</v>
      </c>
      <c r="L2" s="5" t="n">
        <f>ROUND(L3,2)</f>
        <v>3645.84</v>
      </c>
      <c r="M2" s="4" t="s">
        <v>21</v>
      </c>
      <c r="N2" s="4" t="s">
        <v>21</v>
      </c>
      <c r="O2" s="4" t="s">
        <v>21</v>
      </c>
      <c r="P2" s="4" t="s">
        <v>21</v>
      </c>
      <c r="Q2" s="4" t="s">
        <v>21</v>
      </c>
      <c r="R2" s="4" t="s">
        <v>21</v>
      </c>
      <c r="S2" s="4" t="s">
        <v>21</v>
      </c>
    </row>
    <row r="3" ht="45.0" customHeight="true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n">
        <f>R3</f>
        <v>6.48</v>
      </c>
      <c r="G3" s="6" t="s">
        <v>28</v>
      </c>
      <c r="H3" s="8" t="n">
        <v>460.19</v>
      </c>
      <c r="I3" s="9" t="n">
        <v>460.19</v>
      </c>
      <c r="J3" s="10" t="n">
        <v>0.22260000000000002</v>
      </c>
      <c r="K3" s="11" t="n">
        <f>ROUND(I3,2)+(ROUND(I3,2)*J3)</f>
        <v>562.628294</v>
      </c>
      <c r="L3" s="12" t="n">
        <f>ROUND(S3,2)</f>
        <v>3645.84</v>
      </c>
      <c r="M3" s="6"/>
      <c r="N3" s="6" t="s">
        <v>20</v>
      </c>
      <c r="O3" s="6" t="s">
        <v>22</v>
      </c>
      <c r="P3" s="6" t="s">
        <v>20</v>
      </c>
      <c r="Q3" s="6" t="s">
        <v>29</v>
      </c>
      <c r="R3" s="13" t="n">
        <v>6.48</v>
      </c>
      <c r="S3" s="14" t="n">
        <f>ROUND(K3,2)*R3</f>
        <v>3645.8424</v>
      </c>
    </row>
    <row r="4" ht="45.0" customHeight="true">
      <c r="A4" s="16" t="s">
        <v>19</v>
      </c>
      <c r="B4" s="16" t="s">
        <v>30</v>
      </c>
      <c r="C4" s="16" t="s">
        <v>21</v>
      </c>
      <c r="D4" s="16" t="s">
        <v>21</v>
      </c>
      <c r="E4" s="16" t="s">
        <v>31</v>
      </c>
      <c r="F4" s="16" t="s">
        <v>21</v>
      </c>
      <c r="G4" s="16" t="s">
        <v>21</v>
      </c>
      <c r="H4" s="16" t="s">
        <v>21</v>
      </c>
      <c r="I4" s="16" t="s">
        <v>21</v>
      </c>
      <c r="J4" s="16" t="s">
        <v>21</v>
      </c>
      <c r="K4" s="16" t="s">
        <v>21</v>
      </c>
      <c r="L4" s="17" t="n">
        <f>ROUND(L5,2)+ROUND(L6,2)+ROUND(L7,2)+ROUND(L8,2)</f>
        <v>25037.39</v>
      </c>
      <c r="M4" s="16" t="s">
        <v>21</v>
      </c>
      <c r="N4" s="16" t="s">
        <v>21</v>
      </c>
      <c r="O4" s="16" t="s">
        <v>21</v>
      </c>
      <c r="P4" s="16" t="s">
        <v>21</v>
      </c>
      <c r="Q4" s="16" t="s">
        <v>21</v>
      </c>
      <c r="R4" s="16" t="s">
        <v>21</v>
      </c>
      <c r="S4" s="16" t="s">
        <v>21</v>
      </c>
    </row>
    <row r="5" ht="45.0" customHeight="true">
      <c r="A5" s="18" t="s">
        <v>23</v>
      </c>
      <c r="B5" s="18" t="s">
        <v>32</v>
      </c>
      <c r="C5" s="18" t="s">
        <v>25</v>
      </c>
      <c r="D5" s="18" t="s">
        <v>33</v>
      </c>
      <c r="E5" s="18" t="s">
        <v>34</v>
      </c>
      <c r="F5" s="19" t="n">
        <f>R5</f>
        <v>101.13</v>
      </c>
      <c r="G5" s="18" t="s">
        <v>28</v>
      </c>
      <c r="H5" s="20" t="n">
        <v>81.72</v>
      </c>
      <c r="I5" s="21" t="n">
        <v>81.72</v>
      </c>
      <c r="J5" s="22" t="n">
        <v>0.22260000000000002</v>
      </c>
      <c r="K5" s="23" t="n">
        <f>ROUND(I5,2)+(ROUND(I5,2)*J5)</f>
        <v>99.910872</v>
      </c>
      <c r="L5" s="24" t="n">
        <f>ROUND(S5,2)</f>
        <v>10103.9</v>
      </c>
      <c r="M5" s="18"/>
      <c r="N5" s="18" t="s">
        <v>30</v>
      </c>
      <c r="O5" s="18" t="s">
        <v>31</v>
      </c>
      <c r="P5" s="18" t="s">
        <v>20</v>
      </c>
      <c r="Q5" s="18" t="s">
        <v>29</v>
      </c>
      <c r="R5" s="25" t="n">
        <v>101.13</v>
      </c>
      <c r="S5" s="26" t="n">
        <f>ROUND(K5,2)*R5</f>
        <v>10103.898299999999</v>
      </c>
    </row>
    <row r="6" ht="45.0" customHeight="true">
      <c r="A6" s="27" t="s">
        <v>23</v>
      </c>
      <c r="B6" s="27" t="s">
        <v>35</v>
      </c>
      <c r="C6" s="27" t="s">
        <v>25</v>
      </c>
      <c r="D6" s="27" t="s">
        <v>36</v>
      </c>
      <c r="E6" s="27" t="s">
        <v>37</v>
      </c>
      <c r="F6" s="28" t="n">
        <f>R6</f>
        <v>40.81</v>
      </c>
      <c r="G6" s="27" t="s">
        <v>38</v>
      </c>
      <c r="H6" s="29" t="n">
        <v>62.91</v>
      </c>
      <c r="I6" s="30" t="n">
        <v>62.91</v>
      </c>
      <c r="J6" s="31" t="n">
        <v>0.22260000000000002</v>
      </c>
      <c r="K6" s="32" t="n">
        <f>ROUND(I6,2)+(ROUND(I6,2)*J6)</f>
        <v>76.913766</v>
      </c>
      <c r="L6" s="33" t="n">
        <f>ROUND(S6,2)</f>
        <v>3138.7</v>
      </c>
      <c r="M6" s="27"/>
      <c r="N6" s="27" t="s">
        <v>30</v>
      </c>
      <c r="O6" s="27" t="s">
        <v>31</v>
      </c>
      <c r="P6" s="27" t="s">
        <v>20</v>
      </c>
      <c r="Q6" s="27" t="s">
        <v>29</v>
      </c>
      <c r="R6" s="34" t="n">
        <v>40.81</v>
      </c>
      <c r="S6" s="35" t="n">
        <f>ROUND(K6,2)*R6</f>
        <v>3138.6971</v>
      </c>
    </row>
    <row r="7" ht="45.0" customHeight="true">
      <c r="A7" s="36" t="s">
        <v>23</v>
      </c>
      <c r="B7" s="36" t="s">
        <v>39</v>
      </c>
      <c r="C7" s="36" t="s">
        <v>25</v>
      </c>
      <c r="D7" s="36" t="s">
        <v>40</v>
      </c>
      <c r="E7" s="36" t="s">
        <v>41</v>
      </c>
      <c r="F7" s="37" t="n">
        <f>R7</f>
        <v>503.65</v>
      </c>
      <c r="G7" s="36" t="s">
        <v>42</v>
      </c>
      <c r="H7" s="38" t="n">
        <v>12.2</v>
      </c>
      <c r="I7" s="39" t="n">
        <v>12.2</v>
      </c>
      <c r="J7" s="40" t="n">
        <v>0.22260000000000002</v>
      </c>
      <c r="K7" s="41" t="n">
        <f>ROUND(I7,2)+(ROUND(I7,2)*J7)</f>
        <v>14.91572</v>
      </c>
      <c r="L7" s="42" t="n">
        <f>ROUND(S7,2)</f>
        <v>7514.46</v>
      </c>
      <c r="M7" s="36"/>
      <c r="N7" s="36" t="s">
        <v>30</v>
      </c>
      <c r="O7" s="36" t="s">
        <v>31</v>
      </c>
      <c r="P7" s="36" t="s">
        <v>20</v>
      </c>
      <c r="Q7" s="36" t="s">
        <v>29</v>
      </c>
      <c r="R7" s="43" t="n">
        <v>503.65</v>
      </c>
      <c r="S7" s="44" t="n">
        <f>ROUND(K7,2)*R7</f>
        <v>7514.458</v>
      </c>
    </row>
    <row r="8" ht="45.0" customHeight="true">
      <c r="A8" s="45" t="s">
        <v>23</v>
      </c>
      <c r="B8" s="45" t="s">
        <v>43</v>
      </c>
      <c r="C8" s="45" t="s">
        <v>25</v>
      </c>
      <c r="D8" s="45" t="s">
        <v>44</v>
      </c>
      <c r="E8" s="45" t="s">
        <v>45</v>
      </c>
      <c r="F8" s="46" t="n">
        <f>R8</f>
        <v>6.12</v>
      </c>
      <c r="G8" s="45" t="s">
        <v>46</v>
      </c>
      <c r="H8" s="47" t="n">
        <v>572.06</v>
      </c>
      <c r="I8" s="48" t="n">
        <v>572.06</v>
      </c>
      <c r="J8" s="49" t="n">
        <v>0.22260000000000002</v>
      </c>
      <c r="K8" s="50" t="n">
        <f>ROUND(I8,2)+(ROUND(I8,2)*J8)</f>
        <v>699.4005559999999</v>
      </c>
      <c r="L8" s="51" t="n">
        <f>ROUND(S8,2)</f>
        <v>4280.33</v>
      </c>
      <c r="M8" s="45"/>
      <c r="N8" s="45" t="s">
        <v>30</v>
      </c>
      <c r="O8" s="45" t="s">
        <v>31</v>
      </c>
      <c r="P8" s="45" t="s">
        <v>20</v>
      </c>
      <c r="Q8" s="45" t="s">
        <v>29</v>
      </c>
      <c r="R8" s="52" t="n">
        <v>6.12</v>
      </c>
      <c r="S8" s="53" t="n">
        <f>ROUND(K8,2)*R8</f>
        <v>4280.3279999999995</v>
      </c>
    </row>
    <row r="9" ht="45.0" customHeight="true">
      <c r="A9" s="55" t="s">
        <v>19</v>
      </c>
      <c r="B9" s="55" t="s">
        <v>47</v>
      </c>
      <c r="C9" s="55" t="s">
        <v>21</v>
      </c>
      <c r="D9" s="55" t="s">
        <v>21</v>
      </c>
      <c r="E9" s="55" t="s">
        <v>48</v>
      </c>
      <c r="F9" s="55" t="s">
        <v>21</v>
      </c>
      <c r="G9" s="55" t="s">
        <v>21</v>
      </c>
      <c r="H9" s="55" t="s">
        <v>21</v>
      </c>
      <c r="I9" s="55" t="s">
        <v>21</v>
      </c>
      <c r="J9" s="55" t="s">
        <v>21</v>
      </c>
      <c r="K9" s="55" t="s">
        <v>21</v>
      </c>
      <c r="L9" s="56" t="n">
        <f>ROUND(L10,2)+ROUND(L11,2)+ROUND(L12,2)+ROUND(L13,2)</f>
        <v>80665.89</v>
      </c>
      <c r="M9" s="55" t="s">
        <v>21</v>
      </c>
      <c r="N9" s="55" t="s">
        <v>21</v>
      </c>
      <c r="O9" s="55" t="s">
        <v>21</v>
      </c>
      <c r="P9" s="55" t="s">
        <v>21</v>
      </c>
      <c r="Q9" s="55" t="s">
        <v>21</v>
      </c>
      <c r="R9" s="55" t="s">
        <v>21</v>
      </c>
      <c r="S9" s="55" t="s">
        <v>21</v>
      </c>
    </row>
    <row r="10" ht="45.0" customHeight="true">
      <c r="A10" s="57" t="s">
        <v>23</v>
      </c>
      <c r="B10" s="57" t="s">
        <v>49</v>
      </c>
      <c r="C10" s="57" t="s">
        <v>25</v>
      </c>
      <c r="D10" s="57" t="s">
        <v>50</v>
      </c>
      <c r="E10" s="57" t="s">
        <v>51</v>
      </c>
      <c r="F10" s="58" t="n">
        <f>R10</f>
        <v>291.3</v>
      </c>
      <c r="G10" s="57" t="s">
        <v>28</v>
      </c>
      <c r="H10" s="59" t="n">
        <v>19.31</v>
      </c>
      <c r="I10" s="60" t="n">
        <v>19.31</v>
      </c>
      <c r="J10" s="61" t="n">
        <v>0.22260000000000002</v>
      </c>
      <c r="K10" s="62" t="n">
        <f>ROUND(I10,2)+(ROUND(I10,2)*J10)</f>
        <v>23.608406</v>
      </c>
      <c r="L10" s="63" t="n">
        <f>ROUND(S10,2)</f>
        <v>6877.59</v>
      </c>
      <c r="M10" s="57"/>
      <c r="N10" s="57" t="s">
        <v>47</v>
      </c>
      <c r="O10" s="57" t="s">
        <v>48</v>
      </c>
      <c r="P10" s="57" t="s">
        <v>20</v>
      </c>
      <c r="Q10" s="57" t="s">
        <v>29</v>
      </c>
      <c r="R10" s="64" t="n">
        <v>291.3</v>
      </c>
      <c r="S10" s="65" t="n">
        <f>ROUND(K10,2)*R10</f>
        <v>6877.593</v>
      </c>
    </row>
    <row r="11" ht="45.0" customHeight="true">
      <c r="A11" s="66" t="s">
        <v>23</v>
      </c>
      <c r="B11" s="66" t="s">
        <v>52</v>
      </c>
      <c r="C11" s="66" t="s">
        <v>25</v>
      </c>
      <c r="D11" s="66" t="s">
        <v>53</v>
      </c>
      <c r="E11" s="66" t="s">
        <v>54</v>
      </c>
      <c r="F11" s="67" t="n">
        <f>R11</f>
        <v>291.3</v>
      </c>
      <c r="G11" s="66" t="s">
        <v>28</v>
      </c>
      <c r="H11" s="68" t="n">
        <v>180.21</v>
      </c>
      <c r="I11" s="69" t="n">
        <v>180.21</v>
      </c>
      <c r="J11" s="70" t="n">
        <v>0.22260000000000002</v>
      </c>
      <c r="K11" s="71" t="n">
        <f>ROUND(I11,2)+(ROUND(I11,2)*J11)</f>
        <v>220.324746</v>
      </c>
      <c r="L11" s="72" t="n">
        <f>ROUND(S11,2)</f>
        <v>64179.22</v>
      </c>
      <c r="M11" s="66"/>
      <c r="N11" s="66" t="s">
        <v>47</v>
      </c>
      <c r="O11" s="66" t="s">
        <v>48</v>
      </c>
      <c r="P11" s="66" t="s">
        <v>20</v>
      </c>
      <c r="Q11" s="66" t="s">
        <v>29</v>
      </c>
      <c r="R11" s="73" t="n">
        <v>291.3</v>
      </c>
      <c r="S11" s="74" t="n">
        <f>ROUND(K11,2)*R11</f>
        <v>64179.216</v>
      </c>
    </row>
    <row r="12" ht="45.0" customHeight="true">
      <c r="A12" s="75" t="s">
        <v>23</v>
      </c>
      <c r="B12" s="75" t="s">
        <v>55</v>
      </c>
      <c r="C12" s="75" t="s">
        <v>25</v>
      </c>
      <c r="D12" s="75" t="s">
        <v>56</v>
      </c>
      <c r="E12" s="75" t="s">
        <v>57</v>
      </c>
      <c r="F12" s="76" t="n">
        <f>R12</f>
        <v>71.92</v>
      </c>
      <c r="G12" s="75" t="s">
        <v>38</v>
      </c>
      <c r="H12" s="77" t="n">
        <v>72.72</v>
      </c>
      <c r="I12" s="78" t="n">
        <v>72.72</v>
      </c>
      <c r="J12" s="79" t="n">
        <v>0.22260000000000002</v>
      </c>
      <c r="K12" s="80" t="n">
        <f>ROUND(I12,2)+(ROUND(I12,2)*J12)</f>
        <v>88.907472</v>
      </c>
      <c r="L12" s="81" t="n">
        <f>ROUND(S12,2)</f>
        <v>6394.41</v>
      </c>
      <c r="M12" s="75"/>
      <c r="N12" s="75" t="s">
        <v>47</v>
      </c>
      <c r="O12" s="75" t="s">
        <v>48</v>
      </c>
      <c r="P12" s="75" t="s">
        <v>20</v>
      </c>
      <c r="Q12" s="75" t="s">
        <v>29</v>
      </c>
      <c r="R12" s="82" t="n">
        <v>71.92</v>
      </c>
      <c r="S12" s="83" t="n">
        <f>ROUND(K12,2)*R12</f>
        <v>6394.4072</v>
      </c>
    </row>
    <row r="13" ht="45.0" customHeight="true">
      <c r="A13" s="84" t="s">
        <v>23</v>
      </c>
      <c r="B13" s="84" t="s">
        <v>58</v>
      </c>
      <c r="C13" s="84" t="s">
        <v>25</v>
      </c>
      <c r="D13" s="84" t="s">
        <v>59</v>
      </c>
      <c r="E13" s="84" t="s">
        <v>60</v>
      </c>
      <c r="F13" s="85" t="n">
        <f>R13</f>
        <v>44.86</v>
      </c>
      <c r="G13" s="84" t="s">
        <v>38</v>
      </c>
      <c r="H13" s="86" t="n">
        <v>58.61</v>
      </c>
      <c r="I13" s="87" t="n">
        <v>58.61</v>
      </c>
      <c r="J13" s="88" t="n">
        <v>0.22260000000000002</v>
      </c>
      <c r="K13" s="89" t="n">
        <f>ROUND(I13,2)+(ROUND(I13,2)*J13)</f>
        <v>71.656586</v>
      </c>
      <c r="L13" s="90" t="n">
        <f>ROUND(S13,2)</f>
        <v>3214.67</v>
      </c>
      <c r="M13" s="84"/>
      <c r="N13" s="84" t="s">
        <v>47</v>
      </c>
      <c r="O13" s="84" t="s">
        <v>48</v>
      </c>
      <c r="P13" s="84" t="s">
        <v>20</v>
      </c>
      <c r="Q13" s="84" t="s">
        <v>29</v>
      </c>
      <c r="R13" s="91" t="n">
        <v>44.86</v>
      </c>
      <c r="S13" s="92" t="n">
        <f>ROUND(K13,2)*R13</f>
        <v>3214.6675999999998</v>
      </c>
    </row>
    <row r="14" ht="45.0" customHeight="true">
      <c r="A14" s="94" t="s">
        <v>19</v>
      </c>
      <c r="B14" s="94" t="s">
        <v>61</v>
      </c>
      <c r="C14" s="94" t="s">
        <v>21</v>
      </c>
      <c r="D14" s="94" t="s">
        <v>21</v>
      </c>
      <c r="E14" s="94" t="s">
        <v>62</v>
      </c>
      <c r="F14" s="94" t="s">
        <v>21</v>
      </c>
      <c r="G14" s="94" t="s">
        <v>21</v>
      </c>
      <c r="H14" s="94" t="s">
        <v>21</v>
      </c>
      <c r="I14" s="94" t="s">
        <v>21</v>
      </c>
      <c r="J14" s="94" t="s">
        <v>21</v>
      </c>
      <c r="K14" s="94" t="s">
        <v>21</v>
      </c>
      <c r="L14" s="95" t="n">
        <f>ROUND(L15,2)+ROUND(L16,2)+ROUND(L17,2)+ROUND(L18,2)+ROUND(L19,2)+ROUND(L20,2)+ROUND(L21,2)+ROUND(L22,2)+ROUND(L23,2)+ROUND(L24,2)+ROUND(L25,2)+ROUND(L26,2)+ROUND(L27,2)</f>
        <v>22622.379999999997</v>
      </c>
      <c r="M14" s="94" t="s">
        <v>21</v>
      </c>
      <c r="N14" s="94" t="s">
        <v>21</v>
      </c>
      <c r="O14" s="94" t="s">
        <v>21</v>
      </c>
      <c r="P14" s="94" t="s">
        <v>21</v>
      </c>
      <c r="Q14" s="94" t="s">
        <v>21</v>
      </c>
      <c r="R14" s="94" t="s">
        <v>21</v>
      </c>
      <c r="S14" s="94" t="s">
        <v>21</v>
      </c>
    </row>
    <row r="15" ht="45.0" customHeight="true">
      <c r="A15" s="96" t="s">
        <v>23</v>
      </c>
      <c r="B15" s="96" t="s">
        <v>63</v>
      </c>
      <c r="C15" s="96" t="s">
        <v>25</v>
      </c>
      <c r="D15" s="96" t="s">
        <v>64</v>
      </c>
      <c r="E15" s="96" t="s">
        <v>65</v>
      </c>
      <c r="F15" s="97" t="n">
        <f>R15</f>
        <v>226.15</v>
      </c>
      <c r="G15" s="96" t="s">
        <v>38</v>
      </c>
      <c r="H15" s="98" t="n">
        <v>22.75</v>
      </c>
      <c r="I15" s="99" t="n">
        <v>22.75</v>
      </c>
      <c r="J15" s="100" t="n">
        <v>0.22260000000000002</v>
      </c>
      <c r="K15" s="101" t="n">
        <f>ROUND(I15,2)+(ROUND(I15,2)*J15)</f>
        <v>27.81415</v>
      </c>
      <c r="L15" s="102" t="n">
        <f>ROUND(S15,2)</f>
        <v>6289.23</v>
      </c>
      <c r="M15" s="96"/>
      <c r="N15" s="96" t="s">
        <v>61</v>
      </c>
      <c r="O15" s="96" t="s">
        <v>62</v>
      </c>
      <c r="P15" s="96" t="s">
        <v>20</v>
      </c>
      <c r="Q15" s="96" t="s">
        <v>29</v>
      </c>
      <c r="R15" s="103" t="n">
        <v>226.15</v>
      </c>
      <c r="S15" s="104" t="n">
        <f>ROUND(K15,2)*R15</f>
        <v>6289.2315</v>
      </c>
    </row>
    <row r="16" ht="45.0" customHeight="true">
      <c r="A16" s="105" t="s">
        <v>23</v>
      </c>
      <c r="B16" s="105" t="s">
        <v>66</v>
      </c>
      <c r="C16" s="105" t="s">
        <v>25</v>
      </c>
      <c r="D16" s="105" t="s">
        <v>67</v>
      </c>
      <c r="E16" s="105" t="s">
        <v>68</v>
      </c>
      <c r="F16" s="106" t="n">
        <f>R16</f>
        <v>99.16</v>
      </c>
      <c r="G16" s="105" t="s">
        <v>38</v>
      </c>
      <c r="H16" s="107" t="n">
        <v>13.11</v>
      </c>
      <c r="I16" s="108" t="n">
        <v>13.11</v>
      </c>
      <c r="J16" s="109" t="n">
        <v>0.22260000000000002</v>
      </c>
      <c r="K16" s="110" t="n">
        <f>ROUND(I16,2)+(ROUND(I16,2)*J16)</f>
        <v>16.028286</v>
      </c>
      <c r="L16" s="111" t="n">
        <f>ROUND(S16,2)</f>
        <v>1589.53</v>
      </c>
      <c r="M16" s="105"/>
      <c r="N16" s="105" t="s">
        <v>61</v>
      </c>
      <c r="O16" s="105" t="s">
        <v>62</v>
      </c>
      <c r="P16" s="105" t="s">
        <v>20</v>
      </c>
      <c r="Q16" s="105" t="s">
        <v>29</v>
      </c>
      <c r="R16" s="112" t="n">
        <v>99.16</v>
      </c>
      <c r="S16" s="113" t="n">
        <f>ROUND(K16,2)*R16</f>
        <v>1589.5348000000001</v>
      </c>
    </row>
    <row r="17" ht="45.0" customHeight="true">
      <c r="A17" s="114" t="s">
        <v>23</v>
      </c>
      <c r="B17" s="114" t="s">
        <v>69</v>
      </c>
      <c r="C17" s="114" t="s">
        <v>25</v>
      </c>
      <c r="D17" s="114" t="s">
        <v>70</v>
      </c>
      <c r="E17" s="114" t="s">
        <v>71</v>
      </c>
      <c r="F17" s="115" t="n">
        <f>R17</f>
        <v>12.0</v>
      </c>
      <c r="G17" s="114" t="s">
        <v>72</v>
      </c>
      <c r="H17" s="116" t="n">
        <v>49.96</v>
      </c>
      <c r="I17" s="117" t="n">
        <v>49.96</v>
      </c>
      <c r="J17" s="118" t="n">
        <v>0.22260000000000002</v>
      </c>
      <c r="K17" s="119" t="n">
        <f>ROUND(I17,2)+(ROUND(I17,2)*J17)</f>
        <v>61.081096</v>
      </c>
      <c r="L17" s="120" t="n">
        <f>ROUND(S17,2)</f>
        <v>732.96</v>
      </c>
      <c r="M17" s="114"/>
      <c r="N17" s="114" t="s">
        <v>61</v>
      </c>
      <c r="O17" s="114" t="s">
        <v>62</v>
      </c>
      <c r="P17" s="114" t="s">
        <v>20</v>
      </c>
      <c r="Q17" s="114" t="s">
        <v>29</v>
      </c>
      <c r="R17" s="121" t="n">
        <v>12.0</v>
      </c>
      <c r="S17" s="122" t="n">
        <f>ROUND(K17,2)*R17</f>
        <v>732.96</v>
      </c>
    </row>
    <row r="18" ht="45.0" customHeight="true">
      <c r="A18" s="123" t="s">
        <v>23</v>
      </c>
      <c r="B18" s="123" t="s">
        <v>73</v>
      </c>
      <c r="C18" s="123" t="s">
        <v>25</v>
      </c>
      <c r="D18" s="123" t="s">
        <v>74</v>
      </c>
      <c r="E18" s="123" t="s">
        <v>75</v>
      </c>
      <c r="F18" s="124" t="n">
        <f>R18</f>
        <v>1287.9</v>
      </c>
      <c r="G18" s="123" t="s">
        <v>38</v>
      </c>
      <c r="H18" s="125" t="n">
        <v>5.02</v>
      </c>
      <c r="I18" s="126" t="n">
        <v>5.02</v>
      </c>
      <c r="J18" s="127" t="n">
        <v>0.22260000000000002</v>
      </c>
      <c r="K18" s="128" t="n">
        <f>ROUND(I18,2)+(ROUND(I18,2)*J18)</f>
        <v>6.137452</v>
      </c>
      <c r="L18" s="129" t="n">
        <f>ROUND(S18,2)</f>
        <v>7907.71</v>
      </c>
      <c r="M18" s="123"/>
      <c r="N18" s="123" t="s">
        <v>61</v>
      </c>
      <c r="O18" s="123" t="s">
        <v>62</v>
      </c>
      <c r="P18" s="123" t="s">
        <v>20</v>
      </c>
      <c r="Q18" s="123" t="s">
        <v>29</v>
      </c>
      <c r="R18" s="130" t="n">
        <v>1287.9</v>
      </c>
      <c r="S18" s="131" t="n">
        <f>ROUND(K18,2)*R18</f>
        <v>7907.706</v>
      </c>
    </row>
    <row r="19" ht="45.0" customHeight="true">
      <c r="A19" s="132" t="s">
        <v>23</v>
      </c>
      <c r="B19" s="132" t="s">
        <v>76</v>
      </c>
      <c r="C19" s="132" t="s">
        <v>25</v>
      </c>
      <c r="D19" s="132" t="s">
        <v>77</v>
      </c>
      <c r="E19" s="132" t="s">
        <v>78</v>
      </c>
      <c r="F19" s="133" t="n">
        <f>R19</f>
        <v>8.7</v>
      </c>
      <c r="G19" s="132" t="s">
        <v>38</v>
      </c>
      <c r="H19" s="134" t="n">
        <v>24.74</v>
      </c>
      <c r="I19" s="135" t="n">
        <v>24.74</v>
      </c>
      <c r="J19" s="136" t="n">
        <v>0.22260000000000002</v>
      </c>
      <c r="K19" s="137" t="n">
        <f>ROUND(I19,2)+(ROUND(I19,2)*J19)</f>
        <v>30.247124</v>
      </c>
      <c r="L19" s="138" t="n">
        <f>ROUND(S19,2)</f>
        <v>263.18</v>
      </c>
      <c r="M19" s="132"/>
      <c r="N19" s="132" t="s">
        <v>61</v>
      </c>
      <c r="O19" s="132" t="s">
        <v>62</v>
      </c>
      <c r="P19" s="132" t="s">
        <v>20</v>
      </c>
      <c r="Q19" s="132" t="s">
        <v>29</v>
      </c>
      <c r="R19" s="139" t="n">
        <v>8.7</v>
      </c>
      <c r="S19" s="140" t="n">
        <f>ROUND(K19,2)*R19</f>
        <v>263.17499999999995</v>
      </c>
    </row>
    <row r="20" ht="45.0" customHeight="true">
      <c r="A20" s="141" t="s">
        <v>23</v>
      </c>
      <c r="B20" s="141" t="s">
        <v>79</v>
      </c>
      <c r="C20" s="141" t="s">
        <v>25</v>
      </c>
      <c r="D20" s="141" t="s">
        <v>80</v>
      </c>
      <c r="E20" s="141" t="s">
        <v>81</v>
      </c>
      <c r="F20" s="142" t="n">
        <f>R20</f>
        <v>25.0</v>
      </c>
      <c r="G20" s="141" t="s">
        <v>72</v>
      </c>
      <c r="H20" s="143" t="n">
        <v>35.17</v>
      </c>
      <c r="I20" s="144" t="n">
        <v>35.17</v>
      </c>
      <c r="J20" s="145" t="n">
        <v>0.22260000000000002</v>
      </c>
      <c r="K20" s="146" t="n">
        <f>ROUND(I20,2)+(ROUND(I20,2)*J20)</f>
        <v>42.998842</v>
      </c>
      <c r="L20" s="147" t="n">
        <f>ROUND(S20,2)</f>
        <v>1075.0</v>
      </c>
      <c r="M20" s="141"/>
      <c r="N20" s="141" t="s">
        <v>61</v>
      </c>
      <c r="O20" s="141" t="s">
        <v>62</v>
      </c>
      <c r="P20" s="141" t="s">
        <v>20</v>
      </c>
      <c r="Q20" s="141" t="s">
        <v>29</v>
      </c>
      <c r="R20" s="148" t="n">
        <v>25.0</v>
      </c>
      <c r="S20" s="149" t="n">
        <f>ROUND(K20,2)*R20</f>
        <v>1075.0</v>
      </c>
    </row>
    <row r="21" ht="45.0" customHeight="true">
      <c r="A21" s="150" t="s">
        <v>23</v>
      </c>
      <c r="B21" s="150" t="s">
        <v>82</v>
      </c>
      <c r="C21" s="150" t="s">
        <v>25</v>
      </c>
      <c r="D21" s="150" t="s">
        <v>83</v>
      </c>
      <c r="E21" s="150" t="s">
        <v>84</v>
      </c>
      <c r="F21" s="151" t="n">
        <f>R21</f>
        <v>17.0</v>
      </c>
      <c r="G21" s="150" t="s">
        <v>72</v>
      </c>
      <c r="H21" s="152" t="n">
        <v>39.29</v>
      </c>
      <c r="I21" s="153" t="n">
        <v>39.29</v>
      </c>
      <c r="J21" s="154" t="n">
        <v>0.22260000000000002</v>
      </c>
      <c r="K21" s="155" t="n">
        <f>ROUND(I21,2)+(ROUND(I21,2)*J21)</f>
        <v>48.035954000000004</v>
      </c>
      <c r="L21" s="156" t="n">
        <f>ROUND(S21,2)</f>
        <v>816.68</v>
      </c>
      <c r="M21" s="150"/>
      <c r="N21" s="150" t="s">
        <v>61</v>
      </c>
      <c r="O21" s="150" t="s">
        <v>62</v>
      </c>
      <c r="P21" s="150" t="s">
        <v>20</v>
      </c>
      <c r="Q21" s="150" t="s">
        <v>29</v>
      </c>
      <c r="R21" s="157" t="n">
        <v>17.0</v>
      </c>
      <c r="S21" s="158" t="n">
        <f>ROUND(K21,2)*R21</f>
        <v>816.68</v>
      </c>
    </row>
    <row r="22" ht="45.0" customHeight="true">
      <c r="A22" s="159" t="s">
        <v>23</v>
      </c>
      <c r="B22" s="159" t="s">
        <v>85</v>
      </c>
      <c r="C22" s="159" t="s">
        <v>25</v>
      </c>
      <c r="D22" s="159" t="s">
        <v>86</v>
      </c>
      <c r="E22" s="159" t="s">
        <v>87</v>
      </c>
      <c r="F22" s="160" t="n">
        <f>R22</f>
        <v>15.0</v>
      </c>
      <c r="G22" s="159" t="s">
        <v>72</v>
      </c>
      <c r="H22" s="161" t="n">
        <v>56.91</v>
      </c>
      <c r="I22" s="162" t="n">
        <v>56.91</v>
      </c>
      <c r="J22" s="163" t="n">
        <v>0.22260000000000002</v>
      </c>
      <c r="K22" s="164" t="n">
        <f>ROUND(I22,2)+(ROUND(I22,2)*J22)</f>
        <v>69.578166</v>
      </c>
      <c r="L22" s="165" t="n">
        <f>ROUND(S22,2)</f>
        <v>1043.7</v>
      </c>
      <c r="M22" s="159"/>
      <c r="N22" s="159" t="s">
        <v>61</v>
      </c>
      <c r="O22" s="159" t="s">
        <v>62</v>
      </c>
      <c r="P22" s="159" t="s">
        <v>20</v>
      </c>
      <c r="Q22" s="159" t="s">
        <v>29</v>
      </c>
      <c r="R22" s="166" t="n">
        <v>15.0</v>
      </c>
      <c r="S22" s="167" t="n">
        <f>ROUND(K22,2)*R22</f>
        <v>1043.7</v>
      </c>
    </row>
    <row r="23" ht="45.0" customHeight="true">
      <c r="A23" s="168" t="s">
        <v>23</v>
      </c>
      <c r="B23" s="168" t="s">
        <v>88</v>
      </c>
      <c r="C23" s="168" t="s">
        <v>25</v>
      </c>
      <c r="D23" s="168" t="s">
        <v>89</v>
      </c>
      <c r="E23" s="168" t="s">
        <v>90</v>
      </c>
      <c r="F23" s="169" t="n">
        <f>R23</f>
        <v>3.0</v>
      </c>
      <c r="G23" s="168" t="s">
        <v>72</v>
      </c>
      <c r="H23" s="170" t="n">
        <v>33.47</v>
      </c>
      <c r="I23" s="171" t="n">
        <v>33.47</v>
      </c>
      <c r="J23" s="172" t="n">
        <v>0.22260000000000002</v>
      </c>
      <c r="K23" s="173" t="n">
        <f>ROUND(I23,2)+(ROUND(I23,2)*J23)</f>
        <v>40.920422</v>
      </c>
      <c r="L23" s="174" t="n">
        <f>ROUND(S23,2)</f>
        <v>122.76</v>
      </c>
      <c r="M23" s="168"/>
      <c r="N23" s="168" t="s">
        <v>61</v>
      </c>
      <c r="O23" s="168" t="s">
        <v>62</v>
      </c>
      <c r="P23" s="168" t="s">
        <v>20</v>
      </c>
      <c r="Q23" s="168" t="s">
        <v>29</v>
      </c>
      <c r="R23" s="175" t="n">
        <v>3.0</v>
      </c>
      <c r="S23" s="176" t="n">
        <f>ROUND(K23,2)*R23</f>
        <v>122.76</v>
      </c>
    </row>
    <row r="24" ht="45.0" customHeight="true">
      <c r="A24" s="177" t="s">
        <v>23</v>
      </c>
      <c r="B24" s="177" t="s">
        <v>91</v>
      </c>
      <c r="C24" s="177" t="s">
        <v>25</v>
      </c>
      <c r="D24" s="177" t="s">
        <v>92</v>
      </c>
      <c r="E24" s="177" t="s">
        <v>93</v>
      </c>
      <c r="F24" s="178" t="n">
        <f>R24</f>
        <v>41.0</v>
      </c>
      <c r="G24" s="177" t="s">
        <v>72</v>
      </c>
      <c r="H24" s="179" t="n">
        <v>28.82</v>
      </c>
      <c r="I24" s="180" t="n">
        <v>28.82</v>
      </c>
      <c r="J24" s="181" t="n">
        <v>0.22260000000000002</v>
      </c>
      <c r="K24" s="182" t="n">
        <f>ROUND(I24,2)+(ROUND(I24,2)*J24)</f>
        <v>35.235332</v>
      </c>
      <c r="L24" s="183" t="n">
        <f>ROUND(S24,2)</f>
        <v>1444.84</v>
      </c>
      <c r="M24" s="177"/>
      <c r="N24" s="177" t="s">
        <v>61</v>
      </c>
      <c r="O24" s="177" t="s">
        <v>62</v>
      </c>
      <c r="P24" s="177" t="s">
        <v>20</v>
      </c>
      <c r="Q24" s="177" t="s">
        <v>29</v>
      </c>
      <c r="R24" s="184" t="n">
        <v>41.0</v>
      </c>
      <c r="S24" s="185" t="n">
        <f>ROUND(K24,2)*R24</f>
        <v>1444.8400000000001</v>
      </c>
    </row>
    <row r="25" ht="45.0" customHeight="true">
      <c r="A25" s="186" t="s">
        <v>23</v>
      </c>
      <c r="B25" s="186" t="s">
        <v>94</v>
      </c>
      <c r="C25" s="186" t="s">
        <v>25</v>
      </c>
      <c r="D25" s="186" t="s">
        <v>95</v>
      </c>
      <c r="E25" s="186" t="s">
        <v>96</v>
      </c>
      <c r="F25" s="187" t="n">
        <f>R25</f>
        <v>7.0</v>
      </c>
      <c r="G25" s="186" t="s">
        <v>72</v>
      </c>
      <c r="H25" s="188" t="n">
        <v>63.81</v>
      </c>
      <c r="I25" s="189" t="n">
        <v>63.81</v>
      </c>
      <c r="J25" s="190" t="n">
        <v>0.22260000000000002</v>
      </c>
      <c r="K25" s="191" t="n">
        <f>ROUND(I25,2)+(ROUND(I25,2)*J25)</f>
        <v>78.014106</v>
      </c>
      <c r="L25" s="192" t="n">
        <f>ROUND(S25,2)</f>
        <v>546.07</v>
      </c>
      <c r="M25" s="186"/>
      <c r="N25" s="186" t="s">
        <v>61</v>
      </c>
      <c r="O25" s="186" t="s">
        <v>62</v>
      </c>
      <c r="P25" s="186" t="s">
        <v>20</v>
      </c>
      <c r="Q25" s="186" t="s">
        <v>29</v>
      </c>
      <c r="R25" s="193" t="n">
        <v>7.0</v>
      </c>
      <c r="S25" s="194" t="n">
        <f>ROUND(K25,2)*R25</f>
        <v>546.07</v>
      </c>
    </row>
    <row r="26" ht="45.0" customHeight="true">
      <c r="A26" s="195" t="s">
        <v>23</v>
      </c>
      <c r="B26" s="195" t="s">
        <v>97</v>
      </c>
      <c r="C26" s="195" t="s">
        <v>25</v>
      </c>
      <c r="D26" s="195" t="s">
        <v>98</v>
      </c>
      <c r="E26" s="195" t="s">
        <v>99</v>
      </c>
      <c r="F26" s="196" t="n">
        <f>R26</f>
        <v>3.0</v>
      </c>
      <c r="G26" s="195" t="s">
        <v>72</v>
      </c>
      <c r="H26" s="197" t="n">
        <v>74.87</v>
      </c>
      <c r="I26" s="198" t="n">
        <v>74.87</v>
      </c>
      <c r="J26" s="199" t="n">
        <v>0.22260000000000002</v>
      </c>
      <c r="K26" s="200" t="n">
        <f>ROUND(I26,2)+(ROUND(I26,2)*J26)</f>
        <v>91.53606200000002</v>
      </c>
      <c r="L26" s="201" t="n">
        <f>ROUND(S26,2)</f>
        <v>274.62</v>
      </c>
      <c r="M26" s="195"/>
      <c r="N26" s="195" t="s">
        <v>61</v>
      </c>
      <c r="O26" s="195" t="s">
        <v>62</v>
      </c>
      <c r="P26" s="195" t="s">
        <v>20</v>
      </c>
      <c r="Q26" s="195" t="s">
        <v>29</v>
      </c>
      <c r="R26" s="202" t="n">
        <v>3.0</v>
      </c>
      <c r="S26" s="203" t="n">
        <f>ROUND(K26,2)*R26</f>
        <v>274.62</v>
      </c>
    </row>
    <row r="27" ht="45.0" customHeight="true">
      <c r="A27" s="204" t="s">
        <v>23</v>
      </c>
      <c r="B27" s="204" t="s">
        <v>100</v>
      </c>
      <c r="C27" s="204" t="s">
        <v>25</v>
      </c>
      <c r="D27" s="204" t="s">
        <v>101</v>
      </c>
      <c r="E27" s="204" t="s">
        <v>102</v>
      </c>
      <c r="F27" s="205" t="n">
        <f>R27</f>
        <v>1.0</v>
      </c>
      <c r="G27" s="204" t="s">
        <v>72</v>
      </c>
      <c r="H27" s="206" t="n">
        <v>422.13</v>
      </c>
      <c r="I27" s="207" t="n">
        <v>422.13</v>
      </c>
      <c r="J27" s="208" t="n">
        <v>0.22260000000000002</v>
      </c>
      <c r="K27" s="209" t="n">
        <f>ROUND(I27,2)+(ROUND(I27,2)*J27)</f>
        <v>516.096138</v>
      </c>
      <c r="L27" s="210" t="n">
        <f>ROUND(S27,2)</f>
        <v>516.1</v>
      </c>
      <c r="M27" s="204"/>
      <c r="N27" s="204" t="s">
        <v>61</v>
      </c>
      <c r="O27" s="204" t="s">
        <v>62</v>
      </c>
      <c r="P27" s="204" t="s">
        <v>20</v>
      </c>
      <c r="Q27" s="204" t="s">
        <v>29</v>
      </c>
      <c r="R27" s="211" t="n">
        <v>1.0</v>
      </c>
      <c r="S27" s="212" t="n">
        <f>ROUND(K27,2)*R27</f>
        <v>516.1</v>
      </c>
    </row>
    <row r="28" ht="45.0" customHeight="true">
      <c r="A28" s="214" t="s">
        <v>19</v>
      </c>
      <c r="B28" s="214" t="s">
        <v>103</v>
      </c>
      <c r="C28" s="214" t="s">
        <v>21</v>
      </c>
      <c r="D28" s="214" t="s">
        <v>21</v>
      </c>
      <c r="E28" s="214" t="s">
        <v>104</v>
      </c>
      <c r="F28" s="214" t="s">
        <v>21</v>
      </c>
      <c r="G28" s="214" t="s">
        <v>21</v>
      </c>
      <c r="H28" s="214" t="s">
        <v>21</v>
      </c>
      <c r="I28" s="214" t="s">
        <v>21</v>
      </c>
      <c r="J28" s="214" t="s">
        <v>21</v>
      </c>
      <c r="K28" s="214" t="s">
        <v>21</v>
      </c>
      <c r="L28" s="215" t="n">
        <f>ROUND(L29,2)+ROUND(L30,2)</f>
        <v>8001.400000000001</v>
      </c>
      <c r="M28" s="214" t="s">
        <v>21</v>
      </c>
      <c r="N28" s="214" t="s">
        <v>21</v>
      </c>
      <c r="O28" s="214" t="s">
        <v>21</v>
      </c>
      <c r="P28" s="214" t="s">
        <v>21</v>
      </c>
      <c r="Q28" s="214" t="s">
        <v>21</v>
      </c>
      <c r="R28" s="214" t="s">
        <v>21</v>
      </c>
      <c r="S28" s="214" t="s">
        <v>21</v>
      </c>
    </row>
    <row r="29" ht="45.0" customHeight="true">
      <c r="A29" s="216" t="s">
        <v>23</v>
      </c>
      <c r="B29" s="216" t="s">
        <v>105</v>
      </c>
      <c r="C29" s="216" t="s">
        <v>25</v>
      </c>
      <c r="D29" s="216" t="s">
        <v>106</v>
      </c>
      <c r="E29" s="216" t="s">
        <v>107</v>
      </c>
      <c r="F29" s="217" t="n">
        <f>R29</f>
        <v>202.26</v>
      </c>
      <c r="G29" s="216" t="s">
        <v>28</v>
      </c>
      <c r="H29" s="218" t="n">
        <v>4.89</v>
      </c>
      <c r="I29" s="219" t="n">
        <v>4.89</v>
      </c>
      <c r="J29" s="220" t="n">
        <v>0.22260000000000002</v>
      </c>
      <c r="K29" s="221" t="n">
        <f>ROUND(I29,2)+(ROUND(I29,2)*J29)</f>
        <v>5.978514</v>
      </c>
      <c r="L29" s="222" t="n">
        <f>ROUND(S29,2)</f>
        <v>1209.51</v>
      </c>
      <c r="M29" s="216"/>
      <c r="N29" s="216" t="s">
        <v>103</v>
      </c>
      <c r="O29" s="216" t="s">
        <v>104</v>
      </c>
      <c r="P29" s="216" t="s">
        <v>20</v>
      </c>
      <c r="Q29" s="216" t="s">
        <v>29</v>
      </c>
      <c r="R29" s="223" t="n">
        <v>202.26</v>
      </c>
      <c r="S29" s="224" t="n">
        <f>ROUND(K29,2)*R29</f>
        <v>1209.5148</v>
      </c>
    </row>
    <row r="30" ht="45.0" customHeight="true">
      <c r="A30" s="225" t="s">
        <v>23</v>
      </c>
      <c r="B30" s="225" t="s">
        <v>108</v>
      </c>
      <c r="C30" s="225" t="s">
        <v>25</v>
      </c>
      <c r="D30" s="225" t="s">
        <v>109</v>
      </c>
      <c r="E30" s="225" t="s">
        <v>110</v>
      </c>
      <c r="F30" s="226" t="n">
        <f>R30</f>
        <v>202.26</v>
      </c>
      <c r="G30" s="225" t="s">
        <v>28</v>
      </c>
      <c r="H30" s="227" t="n">
        <v>27.47</v>
      </c>
      <c r="I30" s="228" t="n">
        <v>27.47</v>
      </c>
      <c r="J30" s="229" t="n">
        <v>0.22260000000000002</v>
      </c>
      <c r="K30" s="230" t="n">
        <f>ROUND(I30,2)+(ROUND(I30,2)*J30)</f>
        <v>33.584822</v>
      </c>
      <c r="L30" s="231" t="n">
        <f>ROUND(S30,2)</f>
        <v>6791.89</v>
      </c>
      <c r="M30" s="225"/>
      <c r="N30" s="225" t="s">
        <v>103</v>
      </c>
      <c r="O30" s="225" t="s">
        <v>104</v>
      </c>
      <c r="P30" s="225" t="s">
        <v>20</v>
      </c>
      <c r="Q30" s="225" t="s">
        <v>29</v>
      </c>
      <c r="R30" s="232" t="n">
        <v>202.26</v>
      </c>
      <c r="S30" s="233" t="n">
        <f>ROUND(K30,2)*R30</f>
        <v>6791.890799999999</v>
      </c>
    </row>
    <row r="31" ht="45.0" customHeight="true">
      <c r="A31" s="235" t="s">
        <v>19</v>
      </c>
      <c r="B31" s="235" t="s">
        <v>111</v>
      </c>
      <c r="C31" s="235" t="s">
        <v>21</v>
      </c>
      <c r="D31" s="235" t="s">
        <v>21</v>
      </c>
      <c r="E31" s="235" t="s">
        <v>112</v>
      </c>
      <c r="F31" s="235" t="s">
        <v>21</v>
      </c>
      <c r="G31" s="235" t="s">
        <v>21</v>
      </c>
      <c r="H31" s="235" t="s">
        <v>21</v>
      </c>
      <c r="I31" s="235" t="s">
        <v>21</v>
      </c>
      <c r="J31" s="235" t="s">
        <v>21</v>
      </c>
      <c r="K31" s="235" t="s">
        <v>21</v>
      </c>
      <c r="L31" s="236" t="n">
        <f>ROUND(L32,2)</f>
        <v>37345.91</v>
      </c>
      <c r="M31" s="235" t="s">
        <v>21</v>
      </c>
      <c r="N31" s="235" t="s">
        <v>21</v>
      </c>
      <c r="O31" s="235" t="s">
        <v>21</v>
      </c>
      <c r="P31" s="235" t="s">
        <v>21</v>
      </c>
      <c r="Q31" s="235" t="s">
        <v>21</v>
      </c>
      <c r="R31" s="235" t="s">
        <v>21</v>
      </c>
      <c r="S31" s="235" t="s">
        <v>21</v>
      </c>
    </row>
    <row r="32" ht="45.0" customHeight="true">
      <c r="A32" s="237" t="s">
        <v>23</v>
      </c>
      <c r="B32" s="237" t="s">
        <v>113</v>
      </c>
      <c r="C32" s="237" t="s">
        <v>25</v>
      </c>
      <c r="D32" s="237" t="s">
        <v>114</v>
      </c>
      <c r="E32" s="237" t="s">
        <v>115</v>
      </c>
      <c r="F32" s="238" t="n">
        <f>R32</f>
        <v>329.94</v>
      </c>
      <c r="G32" s="237" t="s">
        <v>28</v>
      </c>
      <c r="H32" s="239" t="n">
        <v>92.58</v>
      </c>
      <c r="I32" s="240" t="n">
        <v>92.58</v>
      </c>
      <c r="J32" s="241" t="n">
        <v>0.22260000000000002</v>
      </c>
      <c r="K32" s="242" t="n">
        <f>ROUND(I32,2)+(ROUND(I32,2)*J32)</f>
        <v>113.188308</v>
      </c>
      <c r="L32" s="243" t="n">
        <f>ROUND(S32,2)</f>
        <v>37345.91</v>
      </c>
      <c r="M32" s="237"/>
      <c r="N32" s="237" t="s">
        <v>111</v>
      </c>
      <c r="O32" s="237" t="s">
        <v>112</v>
      </c>
      <c r="P32" s="237" t="s">
        <v>20</v>
      </c>
      <c r="Q32" s="237" t="s">
        <v>29</v>
      </c>
      <c r="R32" s="244" t="n">
        <v>329.94</v>
      </c>
      <c r="S32" s="245" t="n">
        <f>ROUND(K32,2)*R32</f>
        <v>37345.9086</v>
      </c>
    </row>
    <row r="33" ht="45.0" customHeight="true">
      <c r="A33" s="247" t="s">
        <v>19</v>
      </c>
      <c r="B33" s="247" t="s">
        <v>116</v>
      </c>
      <c r="C33" s="247" t="s">
        <v>21</v>
      </c>
      <c r="D33" s="247" t="s">
        <v>21</v>
      </c>
      <c r="E33" s="247" t="s">
        <v>117</v>
      </c>
      <c r="F33" s="247" t="s">
        <v>21</v>
      </c>
      <c r="G33" s="247" t="s">
        <v>21</v>
      </c>
      <c r="H33" s="247" t="s">
        <v>21</v>
      </c>
      <c r="I33" s="247" t="s">
        <v>21</v>
      </c>
      <c r="J33" s="247" t="s">
        <v>21</v>
      </c>
      <c r="K33" s="247" t="s">
        <v>21</v>
      </c>
      <c r="L33" s="248" t="n">
        <f>ROUND(L34,2)+ROUND(L35,2)</f>
        <v>26979.57</v>
      </c>
      <c r="M33" s="247" t="s">
        <v>21</v>
      </c>
      <c r="N33" s="247" t="s">
        <v>21</v>
      </c>
      <c r="O33" s="247" t="s">
        <v>21</v>
      </c>
      <c r="P33" s="247" t="s">
        <v>21</v>
      </c>
      <c r="Q33" s="247" t="s">
        <v>21</v>
      </c>
      <c r="R33" s="247" t="s">
        <v>21</v>
      </c>
      <c r="S33" s="247" t="s">
        <v>21</v>
      </c>
    </row>
    <row r="34" ht="45.0" customHeight="true">
      <c r="A34" s="249" t="s">
        <v>23</v>
      </c>
      <c r="B34" s="249" t="s">
        <v>118</v>
      </c>
      <c r="C34" s="249" t="s">
        <v>25</v>
      </c>
      <c r="D34" s="249" t="s">
        <v>119</v>
      </c>
      <c r="E34" s="249" t="s">
        <v>120</v>
      </c>
      <c r="F34" s="250" t="n">
        <f>R34</f>
        <v>1225.23</v>
      </c>
      <c r="G34" s="249" t="s">
        <v>28</v>
      </c>
      <c r="H34" s="251" t="n">
        <v>3.86</v>
      </c>
      <c r="I34" s="252" t="n">
        <v>3.86</v>
      </c>
      <c r="J34" s="253" t="n">
        <v>0.22260000000000002</v>
      </c>
      <c r="K34" s="254" t="n">
        <f>ROUND(I34,2)+(ROUND(I34,2)*J34)</f>
        <v>4.7192359999999995</v>
      </c>
      <c r="L34" s="255" t="n">
        <f>ROUND(S34,2)</f>
        <v>5783.09</v>
      </c>
      <c r="M34" s="249"/>
      <c r="N34" s="249" t="s">
        <v>116</v>
      </c>
      <c r="O34" s="249" t="s">
        <v>117</v>
      </c>
      <c r="P34" s="249" t="s">
        <v>20</v>
      </c>
      <c r="Q34" s="249" t="s">
        <v>29</v>
      </c>
      <c r="R34" s="256" t="n">
        <v>1225.23</v>
      </c>
      <c r="S34" s="257" t="n">
        <f>ROUND(K34,2)*R34</f>
        <v>5783.085599999999</v>
      </c>
    </row>
    <row r="35" ht="45.0" customHeight="true">
      <c r="A35" s="258" t="s">
        <v>23</v>
      </c>
      <c r="B35" s="258" t="s">
        <v>121</v>
      </c>
      <c r="C35" s="258" t="s">
        <v>25</v>
      </c>
      <c r="D35" s="258" t="s">
        <v>122</v>
      </c>
      <c r="E35" s="258" t="s">
        <v>123</v>
      </c>
      <c r="F35" s="259" t="n">
        <f>R35</f>
        <v>1225.23</v>
      </c>
      <c r="G35" s="258" t="s">
        <v>28</v>
      </c>
      <c r="H35" s="260" t="n">
        <v>14.15</v>
      </c>
      <c r="I35" s="261" t="n">
        <v>14.15</v>
      </c>
      <c r="J35" s="262" t="n">
        <v>0.22260000000000002</v>
      </c>
      <c r="K35" s="263" t="n">
        <f>ROUND(I35,2)+(ROUND(I35,2)*J35)</f>
        <v>17.29979</v>
      </c>
      <c r="L35" s="264" t="n">
        <f>ROUND(S35,2)</f>
        <v>21196.48</v>
      </c>
      <c r="M35" s="258"/>
      <c r="N35" s="258" t="s">
        <v>116</v>
      </c>
      <c r="O35" s="258" t="s">
        <v>117</v>
      </c>
      <c r="P35" s="258" t="s">
        <v>20</v>
      </c>
      <c r="Q35" s="258" t="s">
        <v>29</v>
      </c>
      <c r="R35" s="265" t="n">
        <v>1225.23</v>
      </c>
      <c r="S35" s="266" t="n">
        <f>ROUND(K35,2)*R35</f>
        <v>21196.479000000003</v>
      </c>
    </row>
    <row r="36" ht="45.0" customHeight="true">
      <c r="A36" s="268" t="s">
        <v>19</v>
      </c>
      <c r="B36" s="268" t="s">
        <v>124</v>
      </c>
      <c r="C36" s="268" t="s">
        <v>21</v>
      </c>
      <c r="D36" s="268" t="s">
        <v>21</v>
      </c>
      <c r="E36" s="268" t="s">
        <v>125</v>
      </c>
      <c r="F36" s="268" t="s">
        <v>21</v>
      </c>
      <c r="G36" s="268" t="s">
        <v>21</v>
      </c>
      <c r="H36" s="268" t="s">
        <v>21</v>
      </c>
      <c r="I36" s="268" t="s">
        <v>21</v>
      </c>
      <c r="J36" s="268" t="s">
        <v>21</v>
      </c>
      <c r="K36" s="268" t="s">
        <v>21</v>
      </c>
      <c r="L36" s="269" t="n">
        <f>ROUND(L37,2)+ROUND(L38,2)+ROUND(L39,2)</f>
        <v>80676.53</v>
      </c>
      <c r="M36" s="268" t="s">
        <v>21</v>
      </c>
      <c r="N36" s="268" t="s">
        <v>21</v>
      </c>
      <c r="O36" s="268" t="s">
        <v>21</v>
      </c>
      <c r="P36" s="268" t="s">
        <v>21</v>
      </c>
      <c r="Q36" s="268" t="s">
        <v>21</v>
      </c>
      <c r="R36" s="268" t="s">
        <v>21</v>
      </c>
      <c r="S36" s="268" t="s">
        <v>21</v>
      </c>
    </row>
    <row r="37" ht="45.0" customHeight="true">
      <c r="A37" s="270" t="s">
        <v>23</v>
      </c>
      <c r="B37" s="270" t="s">
        <v>126</v>
      </c>
      <c r="C37" s="270" t="s">
        <v>25</v>
      </c>
      <c r="D37" s="270" t="s">
        <v>127</v>
      </c>
      <c r="E37" s="270" t="s">
        <v>128</v>
      </c>
      <c r="F37" s="271" t="n">
        <f>R37</f>
        <v>10.53</v>
      </c>
      <c r="G37" s="270" t="s">
        <v>28</v>
      </c>
      <c r="H37" s="272" t="n">
        <v>635.63</v>
      </c>
      <c r="I37" s="273" t="n">
        <v>635.63</v>
      </c>
      <c r="J37" s="274" t="n">
        <v>0.22260000000000002</v>
      </c>
      <c r="K37" s="275" t="n">
        <f>ROUND(I37,2)+(ROUND(I37,2)*J37)</f>
        <v>777.121238</v>
      </c>
      <c r="L37" s="276" t="n">
        <f>ROUND(S37,2)</f>
        <v>8183.07</v>
      </c>
      <c r="M37" s="270"/>
      <c r="N37" s="270" t="s">
        <v>124</v>
      </c>
      <c r="O37" s="270" t="s">
        <v>125</v>
      </c>
      <c r="P37" s="270" t="s">
        <v>20</v>
      </c>
      <c r="Q37" s="270" t="s">
        <v>29</v>
      </c>
      <c r="R37" s="277" t="n">
        <v>10.53</v>
      </c>
      <c r="S37" s="278" t="n">
        <f>ROUND(K37,2)*R37</f>
        <v>8183.0736</v>
      </c>
    </row>
    <row r="38" ht="45.0" customHeight="true">
      <c r="A38" s="279" t="s">
        <v>23</v>
      </c>
      <c r="B38" s="279" t="s">
        <v>129</v>
      </c>
      <c r="C38" s="279" t="s">
        <v>130</v>
      </c>
      <c r="D38" s="279" t="s">
        <v>131</v>
      </c>
      <c r="E38" s="279" t="s">
        <v>132</v>
      </c>
      <c r="F38" s="280" t="n">
        <f>R38</f>
        <v>1.0</v>
      </c>
      <c r="G38" s="279" t="s">
        <v>72</v>
      </c>
      <c r="H38" s="281" t="n">
        <v>15094.5</v>
      </c>
      <c r="I38" s="282" t="n">
        <v>15094.5</v>
      </c>
      <c r="J38" s="283" t="n">
        <v>0.22260000000000002</v>
      </c>
      <c r="K38" s="284" t="n">
        <f>ROUND(I38,2)+(ROUND(I38,2)*J38)</f>
        <v>18454.5357</v>
      </c>
      <c r="L38" s="285" t="n">
        <f>ROUND(S38,2)</f>
        <v>18454.54</v>
      </c>
      <c r="M38" s="279"/>
      <c r="N38" s="279" t="s">
        <v>124</v>
      </c>
      <c r="O38" s="279" t="s">
        <v>125</v>
      </c>
      <c r="P38" s="279" t="s">
        <v>20</v>
      </c>
      <c r="Q38" s="279" t="s">
        <v>29</v>
      </c>
      <c r="R38" s="286" t="n">
        <v>1.0</v>
      </c>
      <c r="S38" s="287" t="n">
        <f>ROUND(K38,2)*R38</f>
        <v>18454.54</v>
      </c>
    </row>
    <row r="39" ht="45.0" customHeight="true">
      <c r="A39" s="288" t="s">
        <v>23</v>
      </c>
      <c r="B39" s="288" t="s">
        <v>133</v>
      </c>
      <c r="C39" s="288" t="s">
        <v>130</v>
      </c>
      <c r="D39" s="288" t="s">
        <v>134</v>
      </c>
      <c r="E39" s="288" t="s">
        <v>135</v>
      </c>
      <c r="F39" s="289" t="n">
        <f>R39</f>
        <v>1.0</v>
      </c>
      <c r="G39" s="288" t="s">
        <v>72</v>
      </c>
      <c r="H39" s="290" t="n">
        <v>37900.0</v>
      </c>
      <c r="I39" s="291" t="n">
        <v>44200.0</v>
      </c>
      <c r="J39" s="292" t="n">
        <v>0.22260000000000002</v>
      </c>
      <c r="K39" s="293" t="n">
        <f>ROUND(I39,2)+(ROUND(I39,2)*J39)</f>
        <v>54038.92</v>
      </c>
      <c r="L39" s="294" t="n">
        <f>ROUND(S39,2)</f>
        <v>54038.92</v>
      </c>
      <c r="M39" s="288"/>
      <c r="N39" s="288" t="s">
        <v>124</v>
      </c>
      <c r="O39" s="288" t="s">
        <v>125</v>
      </c>
      <c r="P39" s="288" t="s">
        <v>20</v>
      </c>
      <c r="Q39" s="288" t="s">
        <v>29</v>
      </c>
      <c r="R39" s="295" t="n">
        <v>1.0</v>
      </c>
      <c r="S39" s="296" t="n">
        <f>ROUND(K39,2)*R39</f>
        <v>54038.92</v>
      </c>
    </row>
    <row r="40" ht="45.0" customHeight="true">
      <c r="A40" s="298" t="s">
        <v>21</v>
      </c>
      <c r="B40" s="298" t="s">
        <v>21</v>
      </c>
      <c r="C40" s="298" t="s">
        <v>21</v>
      </c>
      <c r="D40" s="298" t="s">
        <v>21</v>
      </c>
      <c r="E40" s="298" t="s">
        <v>21</v>
      </c>
      <c r="F40" s="298" t="s">
        <v>21</v>
      </c>
      <c r="G40" s="298" t="s">
        <v>21</v>
      </c>
      <c r="H40" s="298" t="s">
        <v>21</v>
      </c>
      <c r="I40" s="298" t="s">
        <v>21</v>
      </c>
      <c r="J40" s="298" t="s">
        <v>21</v>
      </c>
      <c r="K40" s="298" t="s">
        <v>21</v>
      </c>
      <c r="L40" s="298" t="s">
        <v>21</v>
      </c>
      <c r="M40" s="298" t="s">
        <v>21</v>
      </c>
      <c r="N40" s="298" t="s">
        <v>21</v>
      </c>
      <c r="O40" s="298" t="s">
        <v>21</v>
      </c>
      <c r="P40" s="298" t="s">
        <v>21</v>
      </c>
      <c r="Q40" s="298" t="s">
        <v>21</v>
      </c>
      <c r="R40" s="298" t="s">
        <v>136</v>
      </c>
      <c r="S40" s="299" t="n">
        <f>L2+L4+L9+L14+L28+L31+L33+L36</f>
        <v>284974.91000000003</v>
      </c>
    </row>
    <row r="41" ht="45.0" customHeight="true">
      <c r="A41" s="301" t="s">
        <v>21</v>
      </c>
      <c r="B41" s="301" t="s">
        <v>21</v>
      </c>
      <c r="C41" s="301" t="s">
        <v>21</v>
      </c>
      <c r="D41" s="301" t="s">
        <v>21</v>
      </c>
      <c r="E41" s="301" t="s">
        <v>21</v>
      </c>
      <c r="F41" s="301" t="s">
        <v>21</v>
      </c>
      <c r="G41" s="301" t="s">
        <v>21</v>
      </c>
      <c r="H41" s="301" t="s">
        <v>21</v>
      </c>
      <c r="I41" s="301" t="s">
        <v>21</v>
      </c>
      <c r="J41" s="301" t="s">
        <v>21</v>
      </c>
      <c r="K41" s="301" t="s">
        <v>21</v>
      </c>
      <c r="L41" s="301" t="s">
        <v>21</v>
      </c>
      <c r="M41" s="301" t="s">
        <v>21</v>
      </c>
      <c r="N41" s="301" t="s">
        <v>21</v>
      </c>
      <c r="O41" s="301" t="s">
        <v>21</v>
      </c>
      <c r="P41" s="301" t="s">
        <v>21</v>
      </c>
      <c r="Q41" s="301" t="s">
        <v>21</v>
      </c>
      <c r="R41" s="301" t="s">
        <v>137</v>
      </c>
      <c r="S41" s="302" t="n">
        <f>ROUND(284974.91,2)-ROUND(S40,2)</f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cols>
    <col min="1" max="1" width="15.0" customWidth="true"/>
    <col min="2" max="2" width="50.0" customWidth="true"/>
    <col min="3" max="3" width="20.0" customWidth="true"/>
    <col min="4" max="4" width="50.0" customWidth="true"/>
    <col min="5" max="5" width="35.0" customWidth="true"/>
  </cols>
  <sheetData>
    <row r="1">
      <c r="A1" s="303" t="s">
        <v>138</v>
      </c>
      <c r="B1" s="303" t="s">
        <v>139</v>
      </c>
      <c r="C1" s="303" t="s">
        <v>140</v>
      </c>
      <c r="D1" s="303" t="s">
        <v>16</v>
      </c>
      <c r="E1" s="303" t="s">
        <v>141</v>
      </c>
    </row>
    <row r="2" ht="45.0" customHeight="true">
      <c r="A2" s="305" t="s">
        <v>20</v>
      </c>
      <c r="B2" s="305" t="s">
        <v>22</v>
      </c>
      <c r="C2" s="305" t="s">
        <v>20</v>
      </c>
      <c r="D2" s="305" t="s">
        <v>29</v>
      </c>
      <c r="E2" s="305" t="s">
        <v>20</v>
      </c>
    </row>
    <row r="3" ht="45.0" customHeight="true">
      <c r="A3" s="306" t="s">
        <v>30</v>
      </c>
      <c r="B3" s="306" t="s">
        <v>31</v>
      </c>
      <c r="C3" s="306" t="s">
        <v>20</v>
      </c>
      <c r="D3" s="306" t="s">
        <v>29</v>
      </c>
      <c r="E3" s="306" t="s">
        <v>20</v>
      </c>
    </row>
    <row r="4" ht="45.0" customHeight="true">
      <c r="A4" s="307" t="s">
        <v>47</v>
      </c>
      <c r="B4" s="307" t="s">
        <v>48</v>
      </c>
      <c r="C4" s="307" t="s">
        <v>20</v>
      </c>
      <c r="D4" s="307" t="s">
        <v>29</v>
      </c>
      <c r="E4" s="307" t="s">
        <v>20</v>
      </c>
    </row>
    <row r="5" ht="45.0" customHeight="true">
      <c r="A5" s="308" t="s">
        <v>61</v>
      </c>
      <c r="B5" s="308" t="s">
        <v>62</v>
      </c>
      <c r="C5" s="308" t="s">
        <v>20</v>
      </c>
      <c r="D5" s="308" t="s">
        <v>29</v>
      </c>
      <c r="E5" s="308" t="s">
        <v>30</v>
      </c>
    </row>
    <row r="6" ht="45.0" customHeight="true">
      <c r="A6" s="309" t="s">
        <v>103</v>
      </c>
      <c r="B6" s="309" t="s">
        <v>104</v>
      </c>
      <c r="C6" s="309" t="s">
        <v>20</v>
      </c>
      <c r="D6" s="309" t="s">
        <v>29</v>
      </c>
      <c r="E6" s="309" t="s">
        <v>30</v>
      </c>
    </row>
    <row r="7" ht="45.0" customHeight="true">
      <c r="A7" s="310" t="s">
        <v>111</v>
      </c>
      <c r="B7" s="310" t="s">
        <v>112</v>
      </c>
      <c r="C7" s="310" t="s">
        <v>20</v>
      </c>
      <c r="D7" s="310" t="s">
        <v>29</v>
      </c>
      <c r="E7" s="310" t="s">
        <v>30</v>
      </c>
    </row>
    <row r="8" ht="45.0" customHeight="true">
      <c r="A8" s="311" t="s">
        <v>116</v>
      </c>
      <c r="B8" s="311" t="s">
        <v>117</v>
      </c>
      <c r="C8" s="311" t="s">
        <v>20</v>
      </c>
      <c r="D8" s="311" t="s">
        <v>29</v>
      </c>
      <c r="E8" s="311" t="s">
        <v>47</v>
      </c>
    </row>
    <row r="9" ht="45.0" customHeight="true">
      <c r="A9" s="312" t="s">
        <v>124</v>
      </c>
      <c r="B9" s="312" t="s">
        <v>125</v>
      </c>
      <c r="C9" s="312" t="s">
        <v>20</v>
      </c>
      <c r="D9" s="312" t="s">
        <v>29</v>
      </c>
      <c r="E9" s="312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2025-09-10T14:05:49Z</dcterms:created>
  <dc:creator>Apache POI</dc:creator>
</cp:coreProperties>
</file>